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RAN5工作过程文稿\R17-feMIMO\RAN5#101 38.533\"/>
    </mc:Choice>
  </mc:AlternateContent>
  <xr:revisionPtr revIDLastSave="0" documentId="13_ncr:1_{F58C122E-96F3-43CC-B7AD-830B36E8DD68}" xr6:coauthVersionLast="36" xr6:coauthVersionMax="36" xr10:uidLastSave="{00000000-0000-0000-0000-000000000000}"/>
  <bookViews>
    <workbookView xWindow="0" yWindow="0" windowWidth="19200" windowHeight="8568" tabRatio="809" activeTab="1" xr2:uid="{00000000-000D-0000-FFFF-FFFF00000000}"/>
  </bookViews>
  <sheets>
    <sheet name="Template" sheetId="2" r:id="rId1"/>
    <sheet name="7.5.13.1-1" sheetId="8" r:id="rId2"/>
  </sheets>
  <calcPr calcId="191029"/>
</workbook>
</file>

<file path=xl/calcChain.xml><?xml version="1.0" encoding="utf-8"?>
<calcChain xmlns="http://schemas.openxmlformats.org/spreadsheetml/2006/main">
  <c r="K115" i="8" l="1"/>
  <c r="K111" i="8"/>
  <c r="J103" i="8"/>
  <c r="J99" i="8"/>
  <c r="G88" i="8"/>
  <c r="G87" i="8"/>
  <c r="G86" i="8"/>
  <c r="G85" i="8"/>
  <c r="E88" i="8"/>
  <c r="E87" i="8"/>
  <c r="E86" i="8"/>
  <c r="E85" i="8"/>
  <c r="D88" i="8"/>
  <c r="D87" i="8"/>
  <c r="D86" i="8"/>
  <c r="D85" i="8"/>
  <c r="D82" i="8"/>
  <c r="D79" i="8"/>
  <c r="E79" i="8"/>
  <c r="H47" i="8"/>
  <c r="G67" i="8"/>
  <c r="G63" i="8"/>
  <c r="G59" i="8"/>
  <c r="D55" i="8"/>
  <c r="D51" i="8"/>
  <c r="D47" i="8"/>
  <c r="G31" i="8"/>
  <c r="G32" i="8"/>
  <c r="G30" i="8"/>
  <c r="G29" i="8"/>
  <c r="G28" i="8"/>
  <c r="F32" i="8"/>
  <c r="F31" i="8"/>
  <c r="F30" i="8"/>
  <c r="F29" i="8"/>
  <c r="F28" i="8"/>
  <c r="E32" i="8"/>
  <c r="E31" i="8"/>
  <c r="E30" i="8"/>
  <c r="E29" i="8"/>
  <c r="E28" i="8"/>
  <c r="D32" i="8"/>
  <c r="D31" i="8"/>
  <c r="D30" i="8"/>
  <c r="D29" i="8"/>
  <c r="D28" i="8"/>
  <c r="G38" i="8" l="1"/>
  <c r="G39" i="8"/>
  <c r="E38" i="8" l="1"/>
  <c r="K105" i="8" l="1"/>
  <c r="K99" i="8"/>
  <c r="K103" i="8"/>
  <c r="K95" i="8"/>
  <c r="H55" i="8"/>
  <c r="F63" i="8" l="1"/>
  <c r="H63" i="8" s="1"/>
  <c r="F59" i="8"/>
  <c r="H59" i="8" s="1"/>
  <c r="E82" i="8" l="1"/>
  <c r="E39" i="8"/>
  <c r="F79" i="8"/>
  <c r="F82" i="8" s="1"/>
  <c r="G79" i="8"/>
  <c r="G82" i="8" s="1"/>
  <c r="D96" i="8" l="1"/>
  <c r="D104" i="8"/>
  <c r="G108" i="8"/>
  <c r="F85" i="8"/>
  <c r="F86" i="8" s="1"/>
  <c r="F108" i="8" s="1"/>
  <c r="E96" i="8"/>
  <c r="E104" i="8"/>
  <c r="E47" i="8"/>
  <c r="I47" i="8" s="1"/>
  <c r="E55" i="8"/>
  <c r="I55" i="8" s="1"/>
  <c r="H96" i="8"/>
  <c r="I59" i="8"/>
  <c r="I63" i="8"/>
  <c r="H112" i="8"/>
  <c r="H104" i="8"/>
  <c r="H108" i="8"/>
  <c r="F67" i="8"/>
  <c r="D105" i="8" l="1"/>
  <c r="F88" i="8"/>
  <c r="F116" i="8" s="1"/>
  <c r="F109" i="8"/>
  <c r="D97" i="8"/>
  <c r="G116" i="8"/>
  <c r="D95" i="8"/>
  <c r="F107" i="8"/>
  <c r="D103" i="8"/>
  <c r="E100" i="8"/>
  <c r="D100" i="8"/>
  <c r="H67" i="8"/>
  <c r="H116" i="8" s="1"/>
  <c r="F115" i="8" s="1"/>
  <c r="H51" i="8"/>
  <c r="H100" i="8" s="1"/>
  <c r="I108" i="8"/>
  <c r="I112" i="8"/>
  <c r="F87" i="8"/>
  <c r="I96" i="8"/>
  <c r="E95" i="8" s="1"/>
  <c r="I104" i="8"/>
  <c r="E105" i="8" s="1"/>
  <c r="E51" i="8"/>
  <c r="E103" i="8" l="1"/>
  <c r="E97" i="8"/>
  <c r="G109" i="8"/>
  <c r="G107" i="8"/>
  <c r="D101" i="8"/>
  <c r="D99" i="8"/>
  <c r="F117" i="8"/>
  <c r="F112" i="8"/>
  <c r="I67" i="8"/>
  <c r="I116" i="8" s="1"/>
  <c r="I51" i="8"/>
  <c r="I100" i="8" s="1"/>
  <c r="E99" i="8" s="1"/>
  <c r="E101" i="8" l="1"/>
  <c r="G112" i="8"/>
  <c r="G115" i="8"/>
  <c r="G117" i="8"/>
  <c r="F113" i="8"/>
  <c r="F111" i="8"/>
  <c r="G111" i="8" l="1"/>
  <c r="G11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1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1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1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50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50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66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66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<sst xmlns="http://schemas.openxmlformats.org/spreadsheetml/2006/main" count="250" uniqueCount="146">
  <si>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</si>
  <si>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</si>
  <si>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</si>
  <si>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</si>
  <si>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</si>
  <si>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</si>
  <si>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</si>
  <si>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</si>
  <si>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</si>
  <si>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</si>
  <si>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</si>
  <si>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</si>
  <si>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</si>
  <si>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</si>
  <si>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</si>
  <si>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</si>
  <si>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</si>
  <si>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</si>
  <si>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</si>
  <si>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</si>
  <si>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</si>
  <si>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</si>
  <si>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</si>
  <si>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</si>
  <si>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</si>
  <si>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</si>
  <si>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</si>
  <si>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</si>
  <si>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</si>
  <si>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</si>
  <si>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</si>
  <si>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</si>
  <si>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</si>
  <si>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</si>
  <si>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</si>
  <si>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</si>
  <si>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</si>
  <si>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</si>
  <si>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</si>
  <si>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</si>
  <si>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</si>
  <si>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</si>
  <si>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</si>
  <si>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</si>
  <si>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</si>
  <si>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</si>
  <si>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</si>
  <si>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</si>
  <si>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</si>
  <si>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</si>
  <si>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</si>
  <si>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</si>
  <si>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SSB index 0</t>
  </si>
  <si>
    <t>SSB index 1</t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</si>
  <si>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</si>
  <si>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</si>
  <si>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</si>
  <si>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</si>
  <si>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</si>
  <si>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</si>
  <si>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</si>
  <si>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</si>
  <si>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</si>
  <si>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</si>
  <si>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</si>
  <si>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</si>
  <si>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</si>
  <si>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</si>
  <si>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</si>
  <si>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</si>
  <si>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</si>
  <si>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</si>
  <si>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</si>
  <si>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</si>
  <si>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</si>
  <si>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</si>
  <si>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</si>
  <si>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</si>
  <si>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</si>
  <si>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</si>
  <si>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</si>
  <si>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</si>
  <si>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For calculating sensitivity factors, calculated for relevant direction and beam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</si>
  <si>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</si>
  <si>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</si>
  <si>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</si>
  <si>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</si>
  <si>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</si>
  <si>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Es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</si>
  <si>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</si>
  <si>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</si>
  <si>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</si>
  <si>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</si>
  <si>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Es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</si>
  <si>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</si>
  <si>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</si>
  <si>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</si>
  <si>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</si>
  <si>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</si>
  <si>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</si>
  <si>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</si>
  <si>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</si>
  <si>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</si>
  <si>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</si>
  <si>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</si>
  <si>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</si>
  <si>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</si>
  <si>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</si>
  <si>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</si>
  <si>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</si>
  <si>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</si>
  <si>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</si>
  <si>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</si>
  <si>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</si>
  <si>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</si>
  <si>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</si>
  <si>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No offset is needed</t>
    <phoneticPr fontId="15" type="noConversion"/>
  </si>
  <si>
    <t># of data RBs allocated in test case</t>
    <phoneticPr fontId="15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</si>
  <si>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</si>
  <si>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</si>
  <si>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</si>
  <si>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v17.7.0</t>
    <phoneticPr fontId="2" type="noConversion"/>
  </si>
  <si>
    <t>SSB#0 SSB_RP sensitivity factor</t>
    <phoneticPr fontId="15" type="noConversion"/>
  </si>
  <si>
    <t>SSB#0 Es/Iot at UE baseband sensitivity factor</t>
    <phoneticPr fontId="15" type="noConversion"/>
  </si>
  <si>
    <t>SSB#0 Es/Iot at UE baseband effect</t>
    <phoneticPr fontId="15" type="noConversion"/>
  </si>
  <si>
    <t>SSB#0 SSB_RP effect</t>
    <phoneticPr fontId="15" type="noConversion"/>
  </si>
  <si>
    <t>SSB#0 Io sensitivity factor</t>
    <phoneticPr fontId="15" type="noConversion"/>
  </si>
  <si>
    <t>SSB#0 Io effect</t>
    <phoneticPr fontId="15" type="noConversion"/>
  </si>
  <si>
    <t>SSB#1 SSB Es/Iot at UE baseband sensitivity factor</t>
    <phoneticPr fontId="15" type="noConversion"/>
  </si>
  <si>
    <t>SSB#1 SSB Es/Iot at UE baseband effect</t>
    <phoneticPr fontId="15" type="noConversion"/>
  </si>
  <si>
    <t>SSB#1 SSB_RP sensitivity factor</t>
    <phoneticPr fontId="15" type="noConversion"/>
  </si>
  <si>
    <t>SSB#1 SSB_RP effect</t>
    <phoneticPr fontId="15" type="noConversion"/>
  </si>
  <si>
    <t>SSB#1 Io sensitivity factor</t>
    <phoneticPr fontId="15" type="noConversion"/>
  </si>
  <si>
    <t>SSB#1 Io effect</t>
    <phoneticPr fontId="15" type="noConversion"/>
  </si>
  <si>
    <t>Template for FR2 unified TCI state switch test cases. 1 NR FR2 Cell (1 E-UTRA Cell for NSA case), 2 SSBs, 2 time periods, no fading, 2 AoAs, both are in EIS spherical coverage and rough beams</t>
    <phoneticPr fontId="2" type="noConversion"/>
  </si>
  <si>
    <t>5.5.11.3</t>
    <phoneticPr fontId="2" type="noConversion"/>
  </si>
  <si>
    <t>7.5.13.1</t>
    <phoneticPr fontId="2" type="noConversion"/>
  </si>
  <si>
    <t>7.5.13.3</t>
    <phoneticPr fontId="2" type="noConversion"/>
  </si>
  <si>
    <t>v17.9.0</t>
    <phoneticPr fontId="2" type="noConversion"/>
  </si>
  <si>
    <t>Ref: TS 38.133 v17.9.0 clause A.7.5.13.1</t>
    <phoneticPr fontId="15" type="noConversion"/>
  </si>
  <si>
    <t>38.133 Table A.7.5.13.1.1.1-1, Config 1</t>
    <phoneticPr fontId="15" type="noConversion"/>
  </si>
  <si>
    <t>38.133 Table A.7.5.13.1.1.2-1</t>
    <phoneticPr fontId="15" type="noConversion"/>
  </si>
  <si>
    <t>38.133 Table A.7.5.13.1.1.2-2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</si>
  <si>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</si>
  <si>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</si>
  <si>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B.2.4.1-2, Spherical coverage, n259, UE PC3, 120kHz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</si>
</sst>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);[Red]\(0.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2" fontId="1" fillId="5" borderId="11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9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8" xfId="0" applyFont="1" applyFill="1" applyBorder="1"/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21" fillId="5" borderId="8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8" xfId="0" applyFill="1" applyBorder="1"/>
    <xf numFmtId="2" fontId="9" fillId="0" borderId="11" xfId="1" applyNumberFormat="1" applyFont="1" applyBorder="1" applyAlignment="1">
      <alignment horizontal="center"/>
    </xf>
    <xf numFmtId="2" fontId="21" fillId="0" borderId="8" xfId="1" applyNumberFormat="1" applyFont="1" applyFill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2" xfId="1" applyFont="1" applyBorder="1" applyAlignment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70" zoomScaleNormal="70" workbookViewId="0">
      <selection activeCell="B20" sqref="B20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8867187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17</v>
      </c>
    </row>
    <row r="3" spans="1:8" ht="39.6" x14ac:dyDescent="0.25">
      <c r="A3" s="3" t="s">
        <v>25</v>
      </c>
      <c r="B3" s="181" t="s">
        <v>134</v>
      </c>
    </row>
    <row r="4" spans="1:8" x14ac:dyDescent="0.25">
      <c r="A4" s="3"/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5">
      <c r="A12" s="3" t="s">
        <v>13</v>
      </c>
      <c r="B12" t="s">
        <v>27</v>
      </c>
      <c r="C12" t="s">
        <v>135</v>
      </c>
      <c r="D12" s="106" t="s">
        <v>121</v>
      </c>
      <c r="E12" s="106" t="s">
        <v>138</v>
      </c>
      <c r="F12" t="s">
        <v>45</v>
      </c>
      <c r="H12"/>
    </row>
    <row r="13" spans="1:8" x14ac:dyDescent="0.25">
      <c r="C13" t="s">
        <v>136</v>
      </c>
      <c r="D13" s="106" t="s">
        <v>121</v>
      </c>
      <c r="E13" s="106" t="s">
        <v>138</v>
      </c>
      <c r="F13" t="s">
        <v>45</v>
      </c>
      <c r="H13"/>
    </row>
    <row r="14" spans="1:8" x14ac:dyDescent="0.25">
      <c r="C14" t="s">
        <v>137</v>
      </c>
      <c r="D14" s="106" t="s">
        <v>121</v>
      </c>
      <c r="E14" s="106" t="s">
        <v>138</v>
      </c>
      <c r="F14" t="s">
        <v>45</v>
      </c>
      <c r="H14"/>
    </row>
    <row r="15" spans="1:8" x14ac:dyDescent="0.25">
      <c r="D15" s="106"/>
      <c r="E15" s="10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9"/>
  <sheetViews>
    <sheetView tabSelected="1" topLeftCell="A16" zoomScale="70" zoomScaleNormal="70" workbookViewId="0">
      <pane xSplit="5076" ySplit="4140" topLeftCell="B88" activePane="bottomRight"/>
      <selection pane="topRight" activeCell="E15" sqref="E15"/>
      <selection pane="bottomLeft" activeCell="A22" sqref="A22"/>
      <selection pane="bottomRight" activeCell="L97" sqref="L97"/>
    </sheetView>
  </sheetViews>
  <sheetFormatPr defaultColWidth="10.6640625" defaultRowHeight="13.2" x14ac:dyDescent="0.25"/>
  <cols>
    <col min="1" max="1" width="49.44140625" style="7" customWidth="1"/>
    <col min="2" max="2" width="13.44140625" style="7" customWidth="1"/>
    <col min="3" max="3" width="9.5546875" style="7" customWidth="1"/>
    <col min="4" max="11" width="8.5546875" style="7" customWidth="1"/>
    <col min="12" max="12" width="68.6640625" style="7" customWidth="1"/>
    <col min="13" max="16384" width="10.6640625" style="7"/>
  </cols>
  <sheetData>
    <row r="1" spans="1:12" ht="13.8" thickBot="1" x14ac:dyDescent="0.3">
      <c r="H1" s="8"/>
      <c r="I1" s="8"/>
      <c r="J1" s="8"/>
      <c r="K1" s="8"/>
      <c r="L1" s="8"/>
    </row>
    <row r="2" spans="1:12" ht="13.8" thickBot="1" x14ac:dyDescent="0.3">
      <c r="A2" s="9" t="s">
        <v>9</v>
      </c>
      <c r="B2" s="10"/>
      <c r="C2" s="237" t="s">
        <v>77</v>
      </c>
      <c r="D2" s="238"/>
      <c r="E2" s="238"/>
      <c r="F2" s="238"/>
      <c r="G2" s="244"/>
      <c r="H2" s="189"/>
      <c r="I2" s="189"/>
      <c r="J2" s="189"/>
      <c r="K2" s="189"/>
      <c r="L2" s="13" t="s">
        <v>0</v>
      </c>
    </row>
    <row r="3" spans="1:12" x14ac:dyDescent="0.25">
      <c r="A3" s="29"/>
      <c r="B3" s="58"/>
      <c r="C3" s="107"/>
      <c r="D3" s="239" t="s">
        <v>52</v>
      </c>
      <c r="E3" s="240"/>
      <c r="F3" s="239" t="s">
        <v>53</v>
      </c>
      <c r="G3" s="240"/>
      <c r="H3" s="90"/>
      <c r="I3" s="76"/>
      <c r="J3" s="76"/>
      <c r="K3" s="223"/>
      <c r="L3" s="93"/>
    </row>
    <row r="4" spans="1:12" x14ac:dyDescent="0.25">
      <c r="A4" s="29"/>
      <c r="B4" s="15" t="s">
        <v>1</v>
      </c>
      <c r="C4" s="107"/>
      <c r="D4" s="108" t="s">
        <v>37</v>
      </c>
      <c r="E4" s="109" t="s">
        <v>38</v>
      </c>
      <c r="F4" s="108" t="s">
        <v>37</v>
      </c>
      <c r="G4" s="206" t="s">
        <v>38</v>
      </c>
      <c r="H4" s="16"/>
      <c r="I4" s="17"/>
      <c r="J4" s="17"/>
      <c r="K4" s="118"/>
      <c r="L4" s="93"/>
    </row>
    <row r="5" spans="1:12" x14ac:dyDescent="0.25">
      <c r="A5" s="86" t="s">
        <v>54</v>
      </c>
      <c r="B5" s="87" t="s">
        <v>29</v>
      </c>
      <c r="C5" s="175">
        <v>120</v>
      </c>
      <c r="D5" s="89"/>
      <c r="E5" s="171"/>
      <c r="F5" s="176"/>
      <c r="G5" s="171"/>
      <c r="H5" s="124"/>
      <c r="I5" s="70"/>
      <c r="J5" s="70"/>
      <c r="K5" s="125"/>
      <c r="L5" s="22" t="s">
        <v>140</v>
      </c>
    </row>
    <row r="6" spans="1:12" x14ac:dyDescent="0.25">
      <c r="A6" s="86" t="s">
        <v>55</v>
      </c>
      <c r="B6" s="87"/>
      <c r="C6" s="185">
        <v>240</v>
      </c>
      <c r="D6" s="18"/>
      <c r="E6" s="171"/>
      <c r="F6" s="176"/>
      <c r="G6" s="171"/>
      <c r="H6" s="124"/>
      <c r="I6" s="70"/>
      <c r="J6" s="70"/>
      <c r="K6" s="125"/>
      <c r="L6" s="22"/>
    </row>
    <row r="7" spans="1:12" x14ac:dyDescent="0.25">
      <c r="A7" s="86" t="s">
        <v>56</v>
      </c>
      <c r="B7" s="88" t="s">
        <v>57</v>
      </c>
      <c r="C7" s="185">
        <v>120</v>
      </c>
      <c r="D7" s="171"/>
      <c r="E7" s="171"/>
      <c r="F7" s="176"/>
      <c r="G7" s="171"/>
      <c r="H7" s="124"/>
      <c r="I7" s="70"/>
      <c r="J7" s="70"/>
      <c r="K7" s="125"/>
      <c r="L7" s="22"/>
    </row>
    <row r="8" spans="1:12" x14ac:dyDescent="0.25">
      <c r="A8" s="86" t="s">
        <v>30</v>
      </c>
      <c r="B8" s="88" t="s">
        <v>31</v>
      </c>
      <c r="C8" s="185">
        <v>100</v>
      </c>
      <c r="D8" s="171"/>
      <c r="E8" s="171"/>
      <c r="F8" s="73"/>
      <c r="G8" s="25"/>
      <c r="H8" s="124"/>
      <c r="I8" s="70"/>
      <c r="J8" s="70"/>
      <c r="K8" s="125"/>
      <c r="L8" s="22" t="s">
        <v>141</v>
      </c>
    </row>
    <row r="9" spans="1:12" x14ac:dyDescent="0.25">
      <c r="A9" s="19" t="s">
        <v>117</v>
      </c>
      <c r="B9" s="88"/>
      <c r="C9" s="185">
        <v>24</v>
      </c>
      <c r="D9" s="171"/>
      <c r="E9" s="171"/>
      <c r="F9" s="73"/>
      <c r="G9" s="25"/>
      <c r="H9" s="124"/>
      <c r="I9" s="70"/>
      <c r="J9" s="70"/>
      <c r="K9" s="125"/>
      <c r="L9" s="22" t="s">
        <v>141</v>
      </c>
    </row>
    <row r="10" spans="1:12" s="8" customFormat="1" ht="16.2" thickBot="1" x14ac:dyDescent="0.4">
      <c r="A10" s="19" t="s">
        <v>88</v>
      </c>
      <c r="B10" s="20" t="s">
        <v>87</v>
      </c>
      <c r="C10" s="82"/>
      <c r="D10" s="135">
        <v>-80.599999999999994</v>
      </c>
      <c r="E10" s="182">
        <v>-80.599999999999994</v>
      </c>
      <c r="F10" s="184">
        <v>-999</v>
      </c>
      <c r="G10" s="221">
        <v>-80.599999999999994</v>
      </c>
      <c r="H10" s="224"/>
      <c r="I10" s="21"/>
      <c r="J10" s="21"/>
      <c r="K10" s="57"/>
      <c r="L10" s="22" t="s">
        <v>142</v>
      </c>
    </row>
    <row r="11" spans="1:12" s="8" customFormat="1" ht="13.8" thickBot="1" x14ac:dyDescent="0.3">
      <c r="A11" s="19" t="s">
        <v>58</v>
      </c>
      <c r="B11" s="20"/>
      <c r="C11" s="82"/>
      <c r="D11" s="247">
        <v>1</v>
      </c>
      <c r="E11" s="248"/>
      <c r="F11" s="247">
        <v>1</v>
      </c>
      <c r="G11" s="247"/>
      <c r="H11" s="224"/>
      <c r="I11" s="21"/>
      <c r="J11" s="21"/>
      <c r="K11" s="57"/>
      <c r="L11" s="22" t="s">
        <v>142</v>
      </c>
    </row>
    <row r="12" spans="1:12" s="8" customFormat="1" ht="13.8" thickBot="1" x14ac:dyDescent="0.3">
      <c r="A12" s="19" t="s">
        <v>59</v>
      </c>
      <c r="B12" s="20"/>
      <c r="C12" s="82"/>
      <c r="D12" s="247">
        <v>1</v>
      </c>
      <c r="E12" s="248"/>
      <c r="F12" s="247">
        <v>1</v>
      </c>
      <c r="G12" s="247"/>
      <c r="H12" s="224"/>
      <c r="I12" s="21"/>
      <c r="J12" s="21"/>
      <c r="K12" s="57"/>
      <c r="L12" s="22" t="s">
        <v>142</v>
      </c>
    </row>
    <row r="13" spans="1:12" s="8" customFormat="1" x14ac:dyDescent="0.25">
      <c r="A13" s="19" t="s">
        <v>60</v>
      </c>
      <c r="B13" s="20" t="s">
        <v>67</v>
      </c>
      <c r="C13" s="101">
        <v>-1</v>
      </c>
      <c r="D13" s="18"/>
      <c r="E13" s="27"/>
      <c r="F13" s="145"/>
      <c r="G13" s="222"/>
      <c r="H13" s="224"/>
      <c r="I13" s="21"/>
      <c r="J13" s="21"/>
      <c r="K13" s="57"/>
      <c r="L13" s="22" t="s">
        <v>70</v>
      </c>
    </row>
    <row r="14" spans="1:12" s="8" customFormat="1" x14ac:dyDescent="0.25">
      <c r="A14" s="19" t="s">
        <v>68</v>
      </c>
      <c r="B14" s="20"/>
      <c r="C14" s="185">
        <v>66</v>
      </c>
      <c r="D14" s="18"/>
      <c r="E14" s="20"/>
      <c r="F14" s="145"/>
      <c r="G14" s="222"/>
      <c r="H14" s="224"/>
      <c r="I14" s="21"/>
      <c r="J14" s="21"/>
      <c r="K14" s="57"/>
      <c r="L14" s="22" t="s">
        <v>71</v>
      </c>
    </row>
    <row r="15" spans="1:12" s="8" customFormat="1" x14ac:dyDescent="0.25">
      <c r="A15" s="19" t="s">
        <v>61</v>
      </c>
      <c r="B15" s="20" t="s">
        <v>69</v>
      </c>
      <c r="C15" s="185">
        <v>120</v>
      </c>
      <c r="D15" s="18"/>
      <c r="E15" s="20"/>
      <c r="F15" s="145"/>
      <c r="G15" s="222"/>
      <c r="H15" s="224"/>
      <c r="I15" s="21"/>
      <c r="J15" s="21"/>
      <c r="K15" s="57"/>
      <c r="L15" s="22" t="s">
        <v>72</v>
      </c>
    </row>
    <row r="16" spans="1:12" s="8" customFormat="1" x14ac:dyDescent="0.25">
      <c r="A16" s="202" t="s">
        <v>62</v>
      </c>
      <c r="B16" s="203" t="s">
        <v>89</v>
      </c>
      <c r="C16" s="204">
        <v>-81.7</v>
      </c>
      <c r="D16" s="18"/>
      <c r="E16" s="20"/>
      <c r="F16" s="145"/>
      <c r="G16" s="222"/>
      <c r="H16" s="224"/>
      <c r="I16" s="21"/>
      <c r="J16" s="21"/>
      <c r="K16" s="57"/>
      <c r="L16" s="22" t="s">
        <v>143</v>
      </c>
    </row>
    <row r="17" spans="1:15" s="8" customFormat="1" x14ac:dyDescent="0.25">
      <c r="A17" s="19" t="s">
        <v>63</v>
      </c>
      <c r="B17" s="20" t="s">
        <v>89</v>
      </c>
      <c r="C17" s="101">
        <v>-68.900000000000006</v>
      </c>
      <c r="D17" s="18"/>
      <c r="E17" s="20"/>
      <c r="F17" s="145"/>
      <c r="G17" s="222"/>
      <c r="H17" s="224"/>
      <c r="I17" s="21"/>
      <c r="J17" s="21"/>
      <c r="K17" s="57"/>
      <c r="L17" s="22" t="s">
        <v>144</v>
      </c>
    </row>
    <row r="18" spans="1:15" s="8" customFormat="1" x14ac:dyDescent="0.25">
      <c r="A18" s="202" t="s">
        <v>64</v>
      </c>
      <c r="B18" s="203" t="s">
        <v>90</v>
      </c>
      <c r="C18" s="204">
        <v>7</v>
      </c>
      <c r="D18" s="18"/>
      <c r="E18" s="20"/>
      <c r="F18" s="145"/>
      <c r="G18" s="222"/>
      <c r="H18" s="224"/>
      <c r="I18" s="21"/>
      <c r="J18" s="21"/>
      <c r="K18" s="57"/>
      <c r="L18" s="22" t="s">
        <v>73</v>
      </c>
    </row>
    <row r="19" spans="1:15" s="8" customFormat="1" x14ac:dyDescent="0.25">
      <c r="A19" s="19" t="s">
        <v>65</v>
      </c>
      <c r="B19" s="20" t="s">
        <v>91</v>
      </c>
      <c r="C19" s="101">
        <v>7</v>
      </c>
      <c r="D19" s="18"/>
      <c r="E19" s="20"/>
      <c r="F19" s="145"/>
      <c r="G19" s="222"/>
      <c r="H19" s="224"/>
      <c r="I19" s="21"/>
      <c r="J19" s="21"/>
      <c r="K19" s="57"/>
      <c r="L19" s="22" t="s">
        <v>74</v>
      </c>
    </row>
    <row r="20" spans="1:15" s="8" customFormat="1" ht="15.6" x14ac:dyDescent="0.35">
      <c r="A20" s="202" t="s">
        <v>120</v>
      </c>
      <c r="B20" s="203" t="s">
        <v>90</v>
      </c>
      <c r="C20" s="204">
        <v>1</v>
      </c>
      <c r="D20" s="18"/>
      <c r="E20" s="20"/>
      <c r="F20" s="145"/>
      <c r="G20" s="222"/>
      <c r="H20" s="224"/>
      <c r="I20" s="21"/>
      <c r="J20" s="21"/>
      <c r="K20" s="57"/>
      <c r="L20" s="22" t="s">
        <v>75</v>
      </c>
    </row>
    <row r="21" spans="1:15" s="8" customFormat="1" ht="15.6" x14ac:dyDescent="0.35">
      <c r="A21" s="19" t="s">
        <v>66</v>
      </c>
      <c r="B21" s="20" t="s">
        <v>92</v>
      </c>
      <c r="C21" s="101">
        <v>1</v>
      </c>
      <c r="D21" s="18"/>
      <c r="E21" s="20"/>
      <c r="F21" s="145"/>
      <c r="G21" s="222"/>
      <c r="H21" s="224"/>
      <c r="I21" s="21"/>
      <c r="J21" s="21"/>
      <c r="K21" s="57"/>
      <c r="L21" s="22" t="s">
        <v>76</v>
      </c>
    </row>
    <row r="22" spans="1:15" ht="13.8" thickBot="1" x14ac:dyDescent="0.3">
      <c r="A22" s="102" t="s">
        <v>139</v>
      </c>
      <c r="B22" s="103"/>
      <c r="C22" s="186"/>
      <c r="D22" s="136"/>
      <c r="E22" s="79"/>
      <c r="F22" s="136"/>
      <c r="G22" s="136"/>
      <c r="H22" s="174"/>
      <c r="I22" s="77"/>
      <c r="J22" s="77"/>
      <c r="K22" s="69"/>
      <c r="L22" s="52"/>
    </row>
    <row r="23" spans="1:15" x14ac:dyDescent="0.25">
      <c r="B23" s="21"/>
      <c r="C23" s="21"/>
      <c r="D23" s="18"/>
      <c r="E23" s="18"/>
      <c r="F23" s="18"/>
      <c r="G23" s="18"/>
      <c r="H23" s="8"/>
      <c r="I23" s="8"/>
      <c r="J23" s="8"/>
      <c r="K23" s="8"/>
      <c r="L23" s="59"/>
    </row>
    <row r="24" spans="1:15" ht="13.8" thickBot="1" x14ac:dyDescent="0.3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5" ht="13.8" thickBot="1" x14ac:dyDescent="0.3">
      <c r="A25" s="9" t="s">
        <v>18</v>
      </c>
      <c r="B25" s="27"/>
      <c r="C25" s="237" t="s">
        <v>36</v>
      </c>
      <c r="D25" s="238"/>
      <c r="E25" s="238"/>
      <c r="F25" s="238"/>
      <c r="G25" s="244"/>
      <c r="H25" s="157"/>
      <c r="I25" s="157"/>
      <c r="J25" s="157"/>
      <c r="K25" s="157"/>
      <c r="L25" s="154"/>
    </row>
    <row r="26" spans="1:15" x14ac:dyDescent="0.25">
      <c r="A26" s="29"/>
      <c r="B26" s="20"/>
      <c r="C26" s="94"/>
      <c r="D26" s="239" t="s">
        <v>52</v>
      </c>
      <c r="E26" s="240"/>
      <c r="F26" s="239" t="s">
        <v>53</v>
      </c>
      <c r="G26" s="240"/>
      <c r="H26" s="225"/>
      <c r="I26" s="28"/>
      <c r="J26" s="28"/>
      <c r="K26" s="226"/>
      <c r="L26" s="13" t="s">
        <v>0</v>
      </c>
    </row>
    <row r="27" spans="1:15" x14ac:dyDescent="0.25">
      <c r="A27" s="29"/>
      <c r="B27" s="20"/>
      <c r="C27" s="20"/>
      <c r="D27" s="108" t="s">
        <v>37</v>
      </c>
      <c r="E27" s="109" t="s">
        <v>38</v>
      </c>
      <c r="F27" s="108" t="s">
        <v>37</v>
      </c>
      <c r="G27" s="109" t="s">
        <v>38</v>
      </c>
      <c r="H27" s="224"/>
      <c r="I27" s="21"/>
      <c r="J27" s="21"/>
      <c r="K27" s="57"/>
      <c r="L27" s="93"/>
    </row>
    <row r="28" spans="1:15" ht="15.6" x14ac:dyDescent="0.35">
      <c r="A28" s="33" t="s">
        <v>94</v>
      </c>
      <c r="B28" s="57" t="s">
        <v>78</v>
      </c>
      <c r="C28" s="57"/>
      <c r="D28" s="113">
        <f>(10^12)*(10^-3)*10^(D10/10)</f>
        <v>8.7096358995608263</v>
      </c>
      <c r="E28" s="71">
        <f>(10^12)*(10^-3)*10^(E10/10)</f>
        <v>8.7096358995608263</v>
      </c>
      <c r="F28" s="187">
        <f>(10^12)*(10^-3)*10^(F10/10)</f>
        <v>1.2589254117941162E-91</v>
      </c>
      <c r="G28" s="71">
        <f>(10^12)*(10^-3)*10^(G10/10)</f>
        <v>8.7096358995608263</v>
      </c>
      <c r="H28" s="227"/>
      <c r="I28" s="30"/>
      <c r="J28" s="30"/>
      <c r="K28" s="228"/>
      <c r="L28" s="53" t="s">
        <v>39</v>
      </c>
    </row>
    <row r="29" spans="1:15" ht="15.6" x14ac:dyDescent="0.35">
      <c r="A29" s="33" t="s">
        <v>84</v>
      </c>
      <c r="B29" s="57" t="s">
        <v>85</v>
      </c>
      <c r="C29" s="57"/>
      <c r="D29" s="113">
        <f>10^9*($C5/$C15)*10^((IF($D11=0,$C16+IF($D12=0,0,$C18)+$C20,$C17+IF($D12=0,0,$C19)+$C21)-$C13)/10)/($C14*12)</f>
        <v>1.2920366064150917</v>
      </c>
      <c r="E29" s="71">
        <f>10^9*($C5/$C15)*10^((IF($D11=0,$C16+IF($D12=0,0,$C18)+$C20,$C17+IF($D12=0,0,$C19)+$C21)-$C13)/10)/($C14*12)</f>
        <v>1.2920366064150917</v>
      </c>
      <c r="F29" s="187">
        <f>10^9*($C5/$C15)*10^((IF($F11=0,$C16+IF($F12=0,0,$C18)+$C20,$C17+IF($F12=0,0,$C19)+$C21)-$C13)/10)/($C14*12)</f>
        <v>1.2920366064150917</v>
      </c>
      <c r="G29" s="71">
        <f>10^9*($C5/$C15)*10^((IF($F11=0,$C16+IF($F12=0,0,$C18)+$C20,$C17+IF($F12=0,0,$C19)+$C21)-$C13)/10)/($C14*12)</f>
        <v>1.2920366064150917</v>
      </c>
      <c r="H29" s="227"/>
      <c r="I29" s="30"/>
      <c r="J29" s="30"/>
      <c r="K29" s="228"/>
      <c r="L29" s="53" t="s">
        <v>82</v>
      </c>
    </row>
    <row r="30" spans="1:15" x14ac:dyDescent="0.25">
      <c r="A30" s="31" t="s">
        <v>80</v>
      </c>
      <c r="B30" s="20" t="s">
        <v>2</v>
      </c>
      <c r="C30" s="20"/>
      <c r="D30" s="45">
        <f>10*LOG10(D28/D29)</f>
        <v>8.2872518158949511</v>
      </c>
      <c r="E30" s="24">
        <f>10*LOG10(E28/E29)</f>
        <v>8.2872518158949511</v>
      </c>
      <c r="F30" s="188">
        <f>10*LOG10(F28/F29)</f>
        <v>-910.11274818410527</v>
      </c>
      <c r="G30" s="24">
        <f>10*LOG10(G28/G29)</f>
        <v>8.2872518158949511</v>
      </c>
      <c r="H30" s="229"/>
      <c r="I30" s="32"/>
      <c r="J30" s="32"/>
      <c r="K30" s="230"/>
      <c r="L30" s="22" t="s">
        <v>41</v>
      </c>
    </row>
    <row r="31" spans="1:15" ht="15.6" x14ac:dyDescent="0.35">
      <c r="A31" s="117" t="s">
        <v>81</v>
      </c>
      <c r="B31" s="20" t="s">
        <v>79</v>
      </c>
      <c r="C31" s="20"/>
      <c r="D31" s="112">
        <f>10*LOG10(D28)-90</f>
        <v>-80.599999999999994</v>
      </c>
      <c r="E31" s="23">
        <f>10*LOG10(E28)-90</f>
        <v>-80.599999999999994</v>
      </c>
      <c r="F31" s="188">
        <f>10*LOG10(F28)-90</f>
        <v>-999.00000000000023</v>
      </c>
      <c r="G31" s="23">
        <f>10*LOG10(G28)-90</f>
        <v>-80.599999999999994</v>
      </c>
      <c r="H31" s="231"/>
      <c r="I31" s="26"/>
      <c r="J31" s="26"/>
      <c r="K31" s="87"/>
      <c r="L31" s="61" t="s">
        <v>42</v>
      </c>
      <c r="N31"/>
      <c r="O31"/>
    </row>
    <row r="32" spans="1:15" ht="13.8" thickBot="1" x14ac:dyDescent="0.3">
      <c r="A32" s="218" t="s">
        <v>26</v>
      </c>
      <c r="B32" s="79" t="s">
        <v>32</v>
      </c>
      <c r="C32" s="79"/>
      <c r="D32" s="114">
        <f>10*LOG(D28*10^-9)+10*LOG(MAX($C9*12*$C7/$C5,$C6))</f>
        <v>-56.00607512240768</v>
      </c>
      <c r="E32" s="219">
        <f>10*LOG(E28*10^-9)+10*LOG(MAX($C9*12*$C7/$C5,$C6))</f>
        <v>-56.00607512240768</v>
      </c>
      <c r="F32" s="220">
        <f>10*LOG(F28*10^-9)+10*LOG(MAX($C9*12*$C7/$C5,$C6))</f>
        <v>-974.40607512240797</v>
      </c>
      <c r="G32" s="137">
        <f>10*LOG(G28*10^-9)+10*LOG(MAX($C9*12*$C7/$C5,$C6))</f>
        <v>-56.00607512240768</v>
      </c>
      <c r="H32" s="232"/>
      <c r="I32" s="74"/>
      <c r="J32" s="74"/>
      <c r="K32" s="233"/>
      <c r="L32" s="151" t="s">
        <v>24</v>
      </c>
      <c r="N32"/>
      <c r="O32"/>
    </row>
    <row r="34" spans="1:12" ht="13.8" thickBot="1" x14ac:dyDescent="0.3">
      <c r="A34" s="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2" ht="13.8" thickBot="1" x14ac:dyDescent="0.3">
      <c r="A35" s="9" t="s">
        <v>19</v>
      </c>
      <c r="B35" s="27"/>
      <c r="C35" s="237" t="s">
        <v>36</v>
      </c>
      <c r="D35" s="238"/>
      <c r="E35" s="238"/>
      <c r="F35" s="238"/>
      <c r="G35" s="244"/>
      <c r="H35" s="116"/>
      <c r="I35" s="12"/>
      <c r="J35" s="12"/>
      <c r="K35" s="12"/>
      <c r="L35" s="13" t="s">
        <v>0</v>
      </c>
    </row>
    <row r="36" spans="1:12" x14ac:dyDescent="0.25">
      <c r="A36" s="29"/>
      <c r="B36" s="20"/>
      <c r="C36" s="82"/>
      <c r="D36" s="239" t="s">
        <v>52</v>
      </c>
      <c r="E36" s="240"/>
      <c r="F36" s="239" t="s">
        <v>53</v>
      </c>
      <c r="G36" s="240"/>
      <c r="H36" s="19"/>
      <c r="I36" s="8"/>
      <c r="J36" s="8"/>
      <c r="K36" s="8"/>
      <c r="L36" s="93"/>
    </row>
    <row r="37" spans="1:12" x14ac:dyDescent="0.25">
      <c r="A37" s="29"/>
      <c r="B37" s="20"/>
      <c r="C37" s="82"/>
      <c r="D37" s="108" t="s">
        <v>37</v>
      </c>
      <c r="E37" s="109" t="s">
        <v>38</v>
      </c>
      <c r="F37" s="108" t="s">
        <v>37</v>
      </c>
      <c r="G37" s="109" t="s">
        <v>38</v>
      </c>
      <c r="H37" s="19"/>
      <c r="I37" s="8"/>
      <c r="J37" s="8"/>
      <c r="K37" s="8"/>
      <c r="L37" s="93"/>
    </row>
    <row r="38" spans="1:12" ht="15.6" x14ac:dyDescent="0.35">
      <c r="A38" s="33" t="s">
        <v>119</v>
      </c>
      <c r="B38" s="91" t="s">
        <v>4</v>
      </c>
      <c r="C38" s="115"/>
      <c r="D38" s="179">
        <v>5.65</v>
      </c>
      <c r="E38" s="178">
        <f>$D38</f>
        <v>5.65</v>
      </c>
      <c r="F38" s="190">
        <v>5.65</v>
      </c>
      <c r="G38" s="178">
        <f>$F38</f>
        <v>5.65</v>
      </c>
      <c r="H38" s="19"/>
      <c r="I38" s="8"/>
      <c r="J38" s="8"/>
      <c r="K38" s="8"/>
      <c r="L38" s="51" t="s">
        <v>83</v>
      </c>
    </row>
    <row r="39" spans="1:12" ht="13.8" thickBot="1" x14ac:dyDescent="0.3">
      <c r="A39" s="211" t="s">
        <v>118</v>
      </c>
      <c r="B39" s="212" t="s">
        <v>4</v>
      </c>
      <c r="C39" s="213"/>
      <c r="D39" s="214">
        <v>5.65</v>
      </c>
      <c r="E39" s="215">
        <f>$D39</f>
        <v>5.65</v>
      </c>
      <c r="F39" s="216">
        <v>5.65</v>
      </c>
      <c r="G39" s="215">
        <f>$F39</f>
        <v>5.65</v>
      </c>
      <c r="H39" s="174"/>
      <c r="I39" s="77"/>
      <c r="J39" s="77"/>
      <c r="K39" s="77"/>
      <c r="L39" s="217" t="s">
        <v>83</v>
      </c>
    </row>
    <row r="40" spans="1:12" x14ac:dyDescent="0.25">
      <c r="D40" s="72"/>
      <c r="E40" s="72"/>
      <c r="F40" s="72"/>
      <c r="G40" s="72"/>
      <c r="H40" s="72"/>
      <c r="I40" s="72"/>
      <c r="J40" s="72"/>
      <c r="K40" s="72"/>
    </row>
    <row r="41" spans="1:12" ht="13.8" thickBot="1" x14ac:dyDescent="0.3">
      <c r="A41" s="64"/>
      <c r="B41" s="18"/>
      <c r="C41" s="18"/>
      <c r="D41" s="18"/>
      <c r="E41" s="18"/>
      <c r="F41" s="18"/>
      <c r="G41" s="18"/>
      <c r="H41" s="21"/>
      <c r="I41" s="21"/>
      <c r="J41" s="21"/>
      <c r="K41" s="21"/>
    </row>
    <row r="42" spans="1:12" ht="13.8" thickBot="1" x14ac:dyDescent="0.3">
      <c r="A42" s="9" t="s">
        <v>20</v>
      </c>
      <c r="B42" s="11"/>
      <c r="C42" s="237" t="s">
        <v>36</v>
      </c>
      <c r="D42" s="238"/>
      <c r="E42" s="238"/>
      <c r="F42" s="238"/>
      <c r="G42" s="244"/>
      <c r="H42" s="241" t="s">
        <v>16</v>
      </c>
      <c r="I42" s="242"/>
      <c r="J42" s="159"/>
      <c r="K42" s="160"/>
      <c r="L42" s="13" t="s">
        <v>0</v>
      </c>
    </row>
    <row r="43" spans="1:12" x14ac:dyDescent="0.25">
      <c r="A43" s="29"/>
      <c r="B43" s="18"/>
      <c r="C43" s="82"/>
      <c r="D43" s="239" t="s">
        <v>52</v>
      </c>
      <c r="E43" s="240"/>
      <c r="F43" s="245" t="s">
        <v>53</v>
      </c>
      <c r="G43" s="246"/>
      <c r="H43" s="76"/>
      <c r="I43" s="76"/>
      <c r="J43" s="16"/>
      <c r="K43" s="17"/>
      <c r="L43" s="110"/>
    </row>
    <row r="44" spans="1:12" x14ac:dyDescent="0.25">
      <c r="A44" s="29"/>
      <c r="B44" s="18"/>
      <c r="C44" s="82"/>
      <c r="D44" s="108" t="s">
        <v>37</v>
      </c>
      <c r="E44" s="109" t="s">
        <v>38</v>
      </c>
      <c r="F44" s="205" t="s">
        <v>37</v>
      </c>
      <c r="G44" s="207" t="s">
        <v>38</v>
      </c>
      <c r="H44" s="206" t="s">
        <v>37</v>
      </c>
      <c r="I44" s="109" t="s">
        <v>38</v>
      </c>
      <c r="J44" s="161"/>
      <c r="K44" s="162"/>
      <c r="L44" s="110"/>
    </row>
    <row r="45" spans="1:12" x14ac:dyDescent="0.25">
      <c r="A45" s="29"/>
      <c r="B45" s="18"/>
      <c r="C45" s="82"/>
      <c r="D45" s="152"/>
      <c r="E45" s="152"/>
      <c r="F45" s="205"/>
      <c r="G45" s="207"/>
      <c r="H45" s="180"/>
      <c r="I45" s="109"/>
      <c r="J45" s="161"/>
      <c r="K45" s="162"/>
      <c r="L45" s="110"/>
    </row>
    <row r="46" spans="1:12" x14ac:dyDescent="0.25">
      <c r="A46" s="34" t="s">
        <v>123</v>
      </c>
      <c r="B46" s="35" t="s">
        <v>3</v>
      </c>
      <c r="C46" s="95"/>
      <c r="D46" s="138">
        <v>1</v>
      </c>
      <c r="E46" s="97">
        <v>1</v>
      </c>
      <c r="F46" s="36"/>
      <c r="G46" s="97"/>
      <c r="H46" s="138"/>
      <c r="I46" s="138"/>
      <c r="J46" s="161"/>
      <c r="K46" s="162"/>
      <c r="L46" s="234" t="s">
        <v>44</v>
      </c>
    </row>
    <row r="47" spans="1:12" x14ac:dyDescent="0.25">
      <c r="A47" s="37" t="s">
        <v>124</v>
      </c>
      <c r="B47" s="35" t="s">
        <v>2</v>
      </c>
      <c r="C47" s="95"/>
      <c r="D47" s="138">
        <f>D39*D46</f>
        <v>5.65</v>
      </c>
      <c r="E47" s="97">
        <f>E39*E46</f>
        <v>5.65</v>
      </c>
      <c r="F47" s="36"/>
      <c r="G47" s="97"/>
      <c r="H47" s="146">
        <f>SQRT(SUMSQ(D47))</f>
        <v>5.65</v>
      </c>
      <c r="I47" s="146">
        <f>SQRT(SUMSQ(E47))</f>
        <v>5.65</v>
      </c>
      <c r="J47" s="161"/>
      <c r="K47" s="162"/>
      <c r="L47" s="56" t="s">
        <v>33</v>
      </c>
    </row>
    <row r="48" spans="1:12" x14ac:dyDescent="0.25">
      <c r="A48" s="29"/>
      <c r="B48" s="18"/>
      <c r="C48" s="82"/>
      <c r="D48" s="152"/>
      <c r="E48" s="92"/>
      <c r="F48" s="205"/>
      <c r="G48" s="207"/>
      <c r="H48" s="177"/>
      <c r="I48" s="109"/>
      <c r="J48" s="161"/>
      <c r="K48" s="162"/>
      <c r="L48" s="110"/>
    </row>
    <row r="49" spans="1:12" x14ac:dyDescent="0.25">
      <c r="A49" s="29"/>
      <c r="B49" s="18"/>
      <c r="C49" s="82"/>
      <c r="D49" s="152"/>
      <c r="E49" s="92"/>
      <c r="F49" s="205"/>
      <c r="G49" s="207"/>
      <c r="H49" s="177"/>
      <c r="I49" s="109"/>
      <c r="J49" s="161"/>
      <c r="K49" s="162"/>
      <c r="L49" s="110"/>
    </row>
    <row r="50" spans="1:12" x14ac:dyDescent="0.25">
      <c r="A50" s="34" t="s">
        <v>122</v>
      </c>
      <c r="B50" s="35" t="s">
        <v>3</v>
      </c>
      <c r="C50" s="95"/>
      <c r="D50" s="138">
        <v>1</v>
      </c>
      <c r="E50" s="138">
        <v>1</v>
      </c>
      <c r="F50" s="36"/>
      <c r="G50" s="97"/>
      <c r="H50" s="138"/>
      <c r="I50" s="138"/>
      <c r="J50" s="161"/>
      <c r="K50" s="162"/>
      <c r="L50" s="234" t="s">
        <v>44</v>
      </c>
    </row>
    <row r="51" spans="1:12" x14ac:dyDescent="0.25">
      <c r="A51" s="37" t="s">
        <v>125</v>
      </c>
      <c r="B51" s="35" t="s">
        <v>2</v>
      </c>
      <c r="C51" s="95"/>
      <c r="D51" s="138">
        <f>D$39*D50</f>
        <v>5.65</v>
      </c>
      <c r="E51" s="138">
        <f>E39*E50</f>
        <v>5.65</v>
      </c>
      <c r="F51" s="36"/>
      <c r="G51" s="97"/>
      <c r="H51" s="146">
        <f>SQRT(SUMSQ(D51))</f>
        <v>5.65</v>
      </c>
      <c r="I51" s="146">
        <f>SQRT(SUMSQ(E51))</f>
        <v>5.65</v>
      </c>
      <c r="J51" s="161"/>
      <c r="K51" s="162"/>
      <c r="L51" s="56" t="s">
        <v>35</v>
      </c>
    </row>
    <row r="52" spans="1:12" x14ac:dyDescent="0.25">
      <c r="A52" s="29"/>
      <c r="B52" s="18"/>
      <c r="C52" s="82"/>
      <c r="D52" s="152"/>
      <c r="E52" s="152"/>
      <c r="F52" s="205"/>
      <c r="G52" s="207"/>
      <c r="H52" s="177"/>
      <c r="I52" s="109"/>
      <c r="J52" s="161"/>
      <c r="K52" s="162"/>
      <c r="L52" s="110"/>
    </row>
    <row r="53" spans="1:12" ht="12.75" customHeight="1" x14ac:dyDescent="0.3">
      <c r="A53" s="65"/>
      <c r="B53" s="25"/>
      <c r="C53" s="84"/>
      <c r="D53" s="25"/>
      <c r="E53" s="25"/>
      <c r="F53" s="73"/>
      <c r="G53" s="111"/>
      <c r="H53" s="41"/>
      <c r="I53" s="41"/>
      <c r="J53" s="121"/>
      <c r="K53" s="41"/>
      <c r="L53" s="51"/>
    </row>
    <row r="54" spans="1:12" x14ac:dyDescent="0.25">
      <c r="A54" s="34" t="s">
        <v>126</v>
      </c>
      <c r="B54" s="35" t="s">
        <v>3</v>
      </c>
      <c r="C54" s="95"/>
      <c r="D54" s="138">
        <v>1</v>
      </c>
      <c r="E54" s="138">
        <v>1</v>
      </c>
      <c r="F54" s="36"/>
      <c r="G54" s="97"/>
      <c r="H54" s="141"/>
      <c r="I54" s="141"/>
      <c r="J54" s="45"/>
      <c r="K54" s="24"/>
      <c r="L54" s="234" t="s">
        <v>44</v>
      </c>
    </row>
    <row r="55" spans="1:12" x14ac:dyDescent="0.25">
      <c r="A55" s="37" t="s">
        <v>127</v>
      </c>
      <c r="B55" s="35" t="s">
        <v>2</v>
      </c>
      <c r="C55" s="95"/>
      <c r="D55" s="138">
        <f>D39*D54</f>
        <v>5.65</v>
      </c>
      <c r="E55" s="138">
        <f>E39*E54</f>
        <v>5.65</v>
      </c>
      <c r="F55" s="36"/>
      <c r="G55" s="97"/>
      <c r="H55" s="146">
        <f>SQRT(SUMSQ(D55))</f>
        <v>5.65</v>
      </c>
      <c r="I55" s="146">
        <f>SQRT(SUMSQ(E55))</f>
        <v>5.65</v>
      </c>
      <c r="J55" s="124"/>
      <c r="K55" s="70"/>
      <c r="L55" s="56" t="s">
        <v>33</v>
      </c>
    </row>
    <row r="56" spans="1:12" x14ac:dyDescent="0.25">
      <c r="A56" s="38"/>
      <c r="B56" s="25"/>
      <c r="C56" s="84"/>
      <c r="D56" s="40"/>
      <c r="E56" s="40"/>
      <c r="F56" s="39"/>
      <c r="G56" s="119"/>
      <c r="H56" s="70"/>
      <c r="I56" s="70"/>
      <c r="J56" s="124"/>
      <c r="K56" s="70"/>
      <c r="L56" s="56"/>
    </row>
    <row r="57" spans="1:12" x14ac:dyDescent="0.25">
      <c r="A57" s="38"/>
      <c r="B57" s="25"/>
      <c r="C57" s="84"/>
      <c r="D57" s="40"/>
      <c r="E57" s="40"/>
      <c r="F57" s="39"/>
      <c r="G57" s="119"/>
      <c r="H57" s="70"/>
      <c r="I57" s="70"/>
      <c r="J57" s="124"/>
      <c r="K57" s="70"/>
      <c r="L57" s="56"/>
    </row>
    <row r="58" spans="1:12" x14ac:dyDescent="0.25">
      <c r="A58" s="34" t="s">
        <v>128</v>
      </c>
      <c r="B58" s="35" t="s">
        <v>3</v>
      </c>
      <c r="C58" s="95"/>
      <c r="D58" s="138"/>
      <c r="E58" s="138"/>
      <c r="F58" s="197">
        <v>1</v>
      </c>
      <c r="G58" s="97">
        <v>1</v>
      </c>
      <c r="H58" s="141"/>
      <c r="I58" s="141"/>
      <c r="J58" s="45"/>
      <c r="K58" s="24"/>
      <c r="L58" s="56" t="s">
        <v>23</v>
      </c>
    </row>
    <row r="59" spans="1:12" x14ac:dyDescent="0.25">
      <c r="A59" s="37" t="s">
        <v>129</v>
      </c>
      <c r="B59" s="35" t="s">
        <v>2</v>
      </c>
      <c r="C59" s="95"/>
      <c r="D59" s="138"/>
      <c r="E59" s="138"/>
      <c r="F59" s="197">
        <f>F39*F58</f>
        <v>5.65</v>
      </c>
      <c r="G59" s="97">
        <f>G39*G58</f>
        <v>5.65</v>
      </c>
      <c r="H59" s="146">
        <f>SQRT(SUMSQ(F59))</f>
        <v>5.65</v>
      </c>
      <c r="I59" s="146">
        <f>SQRT(SUMSQ(G59))</f>
        <v>5.65</v>
      </c>
      <c r="J59" s="124"/>
      <c r="K59" s="70"/>
      <c r="L59" s="56" t="s">
        <v>34</v>
      </c>
    </row>
    <row r="60" spans="1:12" x14ac:dyDescent="0.25">
      <c r="A60" s="38"/>
      <c r="B60" s="25"/>
      <c r="C60" s="84"/>
      <c r="D60" s="40"/>
      <c r="E60" s="40"/>
      <c r="F60" s="198"/>
      <c r="G60" s="119"/>
      <c r="H60" s="70"/>
      <c r="I60" s="70"/>
      <c r="J60" s="124"/>
      <c r="K60" s="70"/>
      <c r="L60" s="56"/>
    </row>
    <row r="61" spans="1:12" x14ac:dyDescent="0.25">
      <c r="A61" s="38"/>
      <c r="B61" s="25"/>
      <c r="C61" s="84"/>
      <c r="D61" s="40"/>
      <c r="E61" s="40"/>
      <c r="F61" s="198"/>
      <c r="G61" s="119"/>
      <c r="H61" s="70"/>
      <c r="I61" s="70"/>
      <c r="J61" s="124"/>
      <c r="K61" s="70"/>
      <c r="L61" s="56"/>
    </row>
    <row r="62" spans="1:12" x14ac:dyDescent="0.25">
      <c r="A62" s="34" t="s">
        <v>130</v>
      </c>
      <c r="B62" s="35" t="s">
        <v>3</v>
      </c>
      <c r="C62" s="95"/>
      <c r="D62" s="138"/>
      <c r="E62" s="138"/>
      <c r="F62" s="197">
        <v>1</v>
      </c>
      <c r="G62" s="97">
        <v>1</v>
      </c>
      <c r="H62" s="141"/>
      <c r="I62" s="141"/>
      <c r="J62" s="45"/>
      <c r="K62" s="24"/>
      <c r="L62" s="56" t="s">
        <v>23</v>
      </c>
    </row>
    <row r="63" spans="1:12" x14ac:dyDescent="0.25">
      <c r="A63" s="37" t="s">
        <v>131</v>
      </c>
      <c r="B63" s="35" t="s">
        <v>2</v>
      </c>
      <c r="C63" s="95"/>
      <c r="D63" s="138"/>
      <c r="E63" s="138"/>
      <c r="F63" s="197">
        <f>F39*F62</f>
        <v>5.65</v>
      </c>
      <c r="G63" s="97">
        <f>G39*G62</f>
        <v>5.65</v>
      </c>
      <c r="H63" s="146">
        <f>SQRT(SUMSQ(F63))</f>
        <v>5.65</v>
      </c>
      <c r="I63" s="146">
        <f>SQRT(SUMSQ(G63))</f>
        <v>5.65</v>
      </c>
      <c r="J63" s="124"/>
      <c r="K63" s="70"/>
      <c r="L63" s="56" t="s">
        <v>51</v>
      </c>
    </row>
    <row r="64" spans="1:12" x14ac:dyDescent="0.25">
      <c r="A64" s="38"/>
      <c r="B64" s="25"/>
      <c r="C64" s="84"/>
      <c r="D64" s="40"/>
      <c r="E64" s="40"/>
      <c r="F64" s="198"/>
      <c r="G64" s="119"/>
      <c r="H64" s="70"/>
      <c r="I64" s="70"/>
      <c r="J64" s="124"/>
      <c r="K64" s="70"/>
      <c r="L64" s="56"/>
    </row>
    <row r="65" spans="1:12" x14ac:dyDescent="0.25">
      <c r="A65" s="38"/>
      <c r="B65" s="25"/>
      <c r="C65" s="84"/>
      <c r="D65" s="40"/>
      <c r="E65" s="40"/>
      <c r="F65" s="198"/>
      <c r="G65" s="119"/>
      <c r="H65" s="70"/>
      <c r="I65" s="70"/>
      <c r="J65" s="124"/>
      <c r="K65" s="70"/>
      <c r="L65" s="56"/>
    </row>
    <row r="66" spans="1:12" x14ac:dyDescent="0.25">
      <c r="A66" s="34" t="s">
        <v>132</v>
      </c>
      <c r="B66" s="35" t="s">
        <v>3</v>
      </c>
      <c r="C66" s="95"/>
      <c r="D66" s="138"/>
      <c r="E66" s="138"/>
      <c r="F66" s="197">
        <v>1</v>
      </c>
      <c r="G66" s="97">
        <v>1</v>
      </c>
      <c r="H66" s="141"/>
      <c r="I66" s="141"/>
      <c r="J66" s="45"/>
      <c r="K66" s="24"/>
      <c r="L66" s="234" t="s">
        <v>44</v>
      </c>
    </row>
    <row r="67" spans="1:12" x14ac:dyDescent="0.25">
      <c r="A67" s="37" t="s">
        <v>133</v>
      </c>
      <c r="B67" s="35" t="s">
        <v>2</v>
      </c>
      <c r="C67" s="95"/>
      <c r="D67" s="138"/>
      <c r="E67" s="138"/>
      <c r="F67" s="197">
        <f>F$39*F66</f>
        <v>5.65</v>
      </c>
      <c r="G67" s="97">
        <f>G39*G66</f>
        <v>5.65</v>
      </c>
      <c r="H67" s="146">
        <f>SQRT(SUMSQ(F67))</f>
        <v>5.65</v>
      </c>
      <c r="I67" s="146">
        <f>SQRT(SUMSQ(G67))</f>
        <v>5.65</v>
      </c>
      <c r="J67" s="124"/>
      <c r="K67" s="70"/>
      <c r="L67" s="56" t="s">
        <v>35</v>
      </c>
    </row>
    <row r="68" spans="1:12" ht="13.8" thickBot="1" x14ac:dyDescent="0.3">
      <c r="A68" s="78"/>
      <c r="B68" s="85"/>
      <c r="C68" s="96"/>
      <c r="D68" s="139"/>
      <c r="E68" s="139"/>
      <c r="F68" s="68"/>
      <c r="G68" s="120"/>
      <c r="H68" s="147"/>
      <c r="I68" s="147"/>
      <c r="J68" s="122"/>
      <c r="K68" s="147"/>
      <c r="L68" s="217"/>
    </row>
    <row r="69" spans="1:12" x14ac:dyDescent="0.25">
      <c r="B69" s="25"/>
      <c r="C69" s="25"/>
      <c r="D69" s="40"/>
      <c r="E69" s="40"/>
      <c r="F69" s="40"/>
      <c r="G69" s="40"/>
      <c r="H69" s="41"/>
      <c r="I69" s="41"/>
      <c r="J69" s="41"/>
      <c r="K69" s="41"/>
      <c r="L69" s="41"/>
    </row>
    <row r="70" spans="1:12" ht="13.8" thickBot="1" x14ac:dyDescent="0.3">
      <c r="A70" s="43"/>
    </row>
    <row r="71" spans="1:12" x14ac:dyDescent="0.25">
      <c r="A71" s="9" t="s">
        <v>21</v>
      </c>
      <c r="B71" s="11"/>
      <c r="C71" s="11"/>
      <c r="D71" s="11"/>
      <c r="E71" s="11"/>
      <c r="F71" s="11"/>
      <c r="G71" s="11"/>
      <c r="H71" s="44"/>
      <c r="I71" s="44"/>
      <c r="J71" s="44"/>
      <c r="K71" s="44"/>
      <c r="L71" s="13" t="s">
        <v>0</v>
      </c>
    </row>
    <row r="72" spans="1:12" ht="13.8" thickBot="1" x14ac:dyDescent="0.3">
      <c r="A72" s="83" t="s">
        <v>116</v>
      </c>
      <c r="B72" s="21"/>
      <c r="C72" s="21"/>
      <c r="D72" s="21"/>
      <c r="E72" s="21"/>
      <c r="F72" s="21"/>
      <c r="G72" s="21"/>
      <c r="H72" s="25"/>
      <c r="I72" s="25"/>
      <c r="J72" s="25"/>
      <c r="K72" s="25"/>
      <c r="L72" s="67"/>
    </row>
    <row r="73" spans="1:12" x14ac:dyDescent="0.25">
      <c r="A73" s="9"/>
      <c r="B73" s="11"/>
      <c r="C73" s="11"/>
      <c r="D73" s="11"/>
      <c r="E73" s="11"/>
      <c r="F73" s="11"/>
      <c r="G73" s="11"/>
      <c r="H73" s="44"/>
      <c r="I73" s="44"/>
      <c r="J73" s="44"/>
      <c r="K73" s="44"/>
      <c r="L73" s="55"/>
    </row>
    <row r="74" spans="1:12" ht="13.8" thickBot="1" x14ac:dyDescent="0.3">
      <c r="A74" s="163"/>
      <c r="B74" s="18"/>
      <c r="C74" s="18"/>
      <c r="D74" s="18"/>
      <c r="E74" s="18"/>
      <c r="F74" s="18"/>
      <c r="G74" s="18"/>
      <c r="H74" s="25"/>
      <c r="I74" s="25"/>
      <c r="J74" s="25"/>
      <c r="K74" s="25"/>
      <c r="L74" s="164"/>
    </row>
    <row r="75" spans="1:12" ht="13.8" thickBot="1" x14ac:dyDescent="0.3">
      <c r="A75" s="9" t="s">
        <v>22</v>
      </c>
      <c r="B75" s="10"/>
      <c r="C75" s="237" t="s">
        <v>46</v>
      </c>
      <c r="D75" s="238"/>
      <c r="E75" s="238"/>
      <c r="F75" s="238"/>
      <c r="G75" s="238"/>
      <c r="H75" s="235"/>
      <c r="I75" s="165"/>
      <c r="J75" s="165"/>
      <c r="K75" s="236"/>
      <c r="L75" s="13" t="s">
        <v>0</v>
      </c>
    </row>
    <row r="76" spans="1:12" x14ac:dyDescent="0.25">
      <c r="A76" s="29"/>
      <c r="B76" s="15"/>
      <c r="C76" s="107" t="s">
        <v>28</v>
      </c>
      <c r="D76" s="239" t="s">
        <v>52</v>
      </c>
      <c r="E76" s="240"/>
      <c r="F76" s="239" t="s">
        <v>53</v>
      </c>
      <c r="G76" s="240"/>
      <c r="H76" s="19"/>
      <c r="I76" s="8"/>
      <c r="J76" s="8"/>
      <c r="K76" s="58"/>
      <c r="L76" s="93"/>
    </row>
    <row r="77" spans="1:12" x14ac:dyDescent="0.25">
      <c r="A77" s="29"/>
      <c r="B77" s="15"/>
      <c r="C77" s="15"/>
      <c r="D77" s="180" t="s">
        <v>37</v>
      </c>
      <c r="E77" s="109" t="s">
        <v>38</v>
      </c>
      <c r="F77" s="108" t="s">
        <v>37</v>
      </c>
      <c r="G77" s="206" t="s">
        <v>38</v>
      </c>
      <c r="H77" s="19"/>
      <c r="I77" s="8"/>
      <c r="J77" s="8"/>
      <c r="K77" s="58"/>
      <c r="L77" s="93"/>
    </row>
    <row r="78" spans="1:12" x14ac:dyDescent="0.25">
      <c r="A78" s="14"/>
      <c r="B78" s="15"/>
      <c r="C78" s="15"/>
      <c r="D78" s="17"/>
      <c r="E78" s="17"/>
      <c r="F78" s="16"/>
      <c r="G78" s="17"/>
      <c r="H78" s="19"/>
      <c r="I78" s="8"/>
      <c r="J78" s="8"/>
      <c r="K78" s="58"/>
      <c r="L78" s="56"/>
    </row>
    <row r="79" spans="1:12" ht="15.6" x14ac:dyDescent="0.35">
      <c r="A79" s="19" t="s">
        <v>93</v>
      </c>
      <c r="B79" s="20" t="s">
        <v>87</v>
      </c>
      <c r="C79" s="20"/>
      <c r="D79" s="23">
        <f>D10</f>
        <v>-80.599999999999994</v>
      </c>
      <c r="E79" s="24">
        <f>E10</f>
        <v>-80.599999999999994</v>
      </c>
      <c r="F79" s="188">
        <f>F10</f>
        <v>-999</v>
      </c>
      <c r="G79" s="24">
        <f>G10</f>
        <v>-80.599999999999994</v>
      </c>
      <c r="H79" s="19"/>
      <c r="I79" s="8"/>
      <c r="J79" s="8"/>
      <c r="K79" s="58"/>
      <c r="L79" s="54"/>
    </row>
    <row r="80" spans="1:12" x14ac:dyDescent="0.25">
      <c r="A80" s="19"/>
      <c r="B80" s="20"/>
      <c r="C80" s="20"/>
      <c r="D80" s="21"/>
      <c r="E80" s="21"/>
      <c r="F80" s="188"/>
      <c r="G80" s="24"/>
      <c r="H80" s="19"/>
      <c r="I80" s="8"/>
      <c r="J80" s="8"/>
      <c r="K80" s="58"/>
      <c r="L80" s="56"/>
    </row>
    <row r="81" spans="1:12" x14ac:dyDescent="0.25">
      <c r="A81" s="19" t="s">
        <v>8</v>
      </c>
      <c r="B81" s="20" t="s">
        <v>2</v>
      </c>
      <c r="C81" s="20"/>
      <c r="D81" s="135">
        <v>0</v>
      </c>
      <c r="E81" s="156">
        <v>0</v>
      </c>
      <c r="F81" s="183">
        <v>0</v>
      </c>
      <c r="G81" s="156">
        <v>0</v>
      </c>
      <c r="H81" s="19"/>
      <c r="I81" s="8"/>
      <c r="J81" s="8"/>
      <c r="K81" s="58"/>
      <c r="L81" s="22" t="s">
        <v>6</v>
      </c>
    </row>
    <row r="82" spans="1:12" x14ac:dyDescent="0.25">
      <c r="A82" s="33" t="s">
        <v>7</v>
      </c>
      <c r="B82" s="20" t="s">
        <v>2</v>
      </c>
      <c r="C82" s="20"/>
      <c r="D82" s="70">
        <f>D79+D81</f>
        <v>-80.599999999999994</v>
      </c>
      <c r="E82" s="70">
        <f>E79+E81</f>
        <v>-80.599999999999994</v>
      </c>
      <c r="F82" s="191">
        <f>F79+F81</f>
        <v>-999</v>
      </c>
      <c r="G82" s="70">
        <f>G79+G81</f>
        <v>-80.599999999999994</v>
      </c>
      <c r="H82" s="19"/>
      <c r="I82" s="8"/>
      <c r="J82" s="8"/>
      <c r="K82" s="58"/>
      <c r="L82" s="22" t="s">
        <v>10</v>
      </c>
    </row>
    <row r="83" spans="1:12" x14ac:dyDescent="0.25">
      <c r="A83" s="19"/>
      <c r="B83" s="20"/>
      <c r="C83" s="20"/>
      <c r="D83" s="18"/>
      <c r="E83" s="18"/>
      <c r="F83" s="89"/>
      <c r="G83" s="26"/>
      <c r="H83" s="19"/>
      <c r="I83" s="8"/>
      <c r="J83" s="8"/>
      <c r="K83" s="58"/>
      <c r="L83" s="56"/>
    </row>
    <row r="84" spans="1:12" x14ac:dyDescent="0.25">
      <c r="A84" s="46" t="s">
        <v>5</v>
      </c>
      <c r="B84" s="20"/>
      <c r="C84" s="20"/>
      <c r="D84" s="18"/>
      <c r="E84" s="18"/>
      <c r="F84" s="89"/>
      <c r="G84" s="26"/>
      <c r="H84" s="19"/>
      <c r="I84" s="8"/>
      <c r="J84" s="8"/>
      <c r="K84" s="58"/>
      <c r="L84" s="56"/>
    </row>
    <row r="85" spans="1:12" ht="15.6" x14ac:dyDescent="0.35">
      <c r="A85" s="19" t="s">
        <v>95</v>
      </c>
      <c r="B85" s="57" t="s">
        <v>114</v>
      </c>
      <c r="C85" s="20"/>
      <c r="D85" s="71">
        <f>(10^12)*(10^-3)*10^(D82/10)</f>
        <v>8.7096358995608263</v>
      </c>
      <c r="E85" s="71">
        <f>(10^12)*(10^-3)*10^(E82/10)</f>
        <v>8.7096358995608263</v>
      </c>
      <c r="F85" s="187">
        <f>(10^12)*(10^-3)*10^(F82/10)</f>
        <v>1.2589254117941162E-91</v>
      </c>
      <c r="G85" s="71">
        <f>(10^12)*(10^-3)*10^(G82/10)</f>
        <v>8.7096358995608263</v>
      </c>
      <c r="H85" s="19"/>
      <c r="I85" s="8"/>
      <c r="J85" s="8"/>
      <c r="K85" s="58"/>
      <c r="L85" s="56"/>
    </row>
    <row r="86" spans="1:12" x14ac:dyDescent="0.25">
      <c r="A86" s="31" t="s">
        <v>40</v>
      </c>
      <c r="B86" s="20" t="s">
        <v>2</v>
      </c>
      <c r="C86" s="20"/>
      <c r="D86" s="123">
        <f>10*LOG10(D85/D29)</f>
        <v>8.2872518158949511</v>
      </c>
      <c r="E86" s="140">
        <f>10*LOG10(E85/E29)</f>
        <v>8.2872518158949511</v>
      </c>
      <c r="F86" s="192">
        <f>10*LOG10(F85/F29)</f>
        <v>-910.11274818410527</v>
      </c>
      <c r="G86" s="140">
        <f>10*LOG10(G85/G29)</f>
        <v>8.2872518158949511</v>
      </c>
      <c r="H86" s="19"/>
      <c r="I86" s="8"/>
      <c r="J86" s="8"/>
      <c r="K86" s="58"/>
      <c r="L86" s="22"/>
    </row>
    <row r="87" spans="1:12" ht="15.6" x14ac:dyDescent="0.35">
      <c r="A87" s="117" t="s">
        <v>43</v>
      </c>
      <c r="B87" s="20" t="s">
        <v>115</v>
      </c>
      <c r="C87" s="20"/>
      <c r="D87" s="123">
        <f>10*LOG10(D85)-90</f>
        <v>-80.599999999999994</v>
      </c>
      <c r="E87" s="140">
        <f>10*LOG10(E85)-90</f>
        <v>-80.599999999999994</v>
      </c>
      <c r="F87" s="192">
        <f>10*LOG10(F85)-90</f>
        <v>-999.00000000000023</v>
      </c>
      <c r="G87" s="140">
        <f>10*LOG10(G85)-90</f>
        <v>-80.599999999999994</v>
      </c>
      <c r="H87" s="19"/>
      <c r="I87" s="8"/>
      <c r="J87" s="8"/>
      <c r="K87" s="58"/>
      <c r="L87" s="22"/>
    </row>
    <row r="88" spans="1:12" ht="13.8" thickBot="1" x14ac:dyDescent="0.3">
      <c r="A88" s="208" t="s">
        <v>26</v>
      </c>
      <c r="B88" s="79" t="s">
        <v>32</v>
      </c>
      <c r="C88" s="79"/>
      <c r="D88" s="209">
        <f>10*LOG(D85*10^-9)+10*LOG(MAX($C9*12*$C7/$C5,$C6))</f>
        <v>-56.00607512240768</v>
      </c>
      <c r="E88" s="210">
        <f>10*LOG(E85*10^-9)+10*LOG(MAX($C9*12*$C7/$C5,$C6))</f>
        <v>-56.00607512240768</v>
      </c>
      <c r="F88" s="193">
        <f>10*LOG(F85*10^-9)+10*LOG(MAX($C9*12*$C7/$C5,$C6))</f>
        <v>-974.40607512240797</v>
      </c>
      <c r="G88" s="210">
        <f>10*LOG(G85*10^-9)+10*LOG(MAX($C9*12*$C7/$C5,$C6))</f>
        <v>-56.00607512240768</v>
      </c>
      <c r="H88" s="174"/>
      <c r="I88" s="77"/>
      <c r="J88" s="77"/>
      <c r="K88" s="69"/>
      <c r="L88" s="158"/>
    </row>
    <row r="89" spans="1:12" s="63" customFormat="1" x14ac:dyDescent="0.25">
      <c r="A89" s="75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</row>
    <row r="90" spans="1:12" s="63" customFormat="1" ht="13.8" thickBot="1" x14ac:dyDescent="0.3">
      <c r="A90" s="75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</row>
    <row r="91" spans="1:12" s="63" customFormat="1" ht="13.8" thickBot="1" x14ac:dyDescent="0.3">
      <c r="A91" s="166" t="s">
        <v>47</v>
      </c>
      <c r="B91" s="167"/>
      <c r="C91" s="237" t="s">
        <v>46</v>
      </c>
      <c r="D91" s="238"/>
      <c r="E91" s="238"/>
      <c r="F91" s="238"/>
      <c r="G91" s="238"/>
      <c r="H91" s="237" t="s">
        <v>50</v>
      </c>
      <c r="I91" s="238"/>
      <c r="J91" s="237" t="s">
        <v>49</v>
      </c>
      <c r="K91" s="238"/>
      <c r="L91" s="168" t="s">
        <v>48</v>
      </c>
    </row>
    <row r="92" spans="1:12" x14ac:dyDescent="0.25">
      <c r="A92" s="29"/>
      <c r="B92" s="18"/>
      <c r="C92" s="94"/>
      <c r="D92" s="239" t="s">
        <v>52</v>
      </c>
      <c r="E92" s="240"/>
      <c r="F92" s="239" t="s">
        <v>53</v>
      </c>
      <c r="G92" s="243"/>
      <c r="H92" s="169"/>
      <c r="I92" s="170"/>
      <c r="J92" s="169"/>
      <c r="K92" s="170"/>
      <c r="L92" s="93"/>
    </row>
    <row r="93" spans="1:12" x14ac:dyDescent="0.25">
      <c r="A93" s="29"/>
      <c r="B93" s="18"/>
      <c r="C93" s="82"/>
      <c r="D93" s="108" t="s">
        <v>37</v>
      </c>
      <c r="E93" s="109" t="s">
        <v>38</v>
      </c>
      <c r="F93" s="108" t="s">
        <v>37</v>
      </c>
      <c r="G93" s="15" t="s">
        <v>38</v>
      </c>
      <c r="H93" s="108" t="s">
        <v>37</v>
      </c>
      <c r="I93" s="109" t="s">
        <v>38</v>
      </c>
      <c r="J93" s="108"/>
      <c r="K93" s="109"/>
      <c r="L93" s="110"/>
    </row>
    <row r="94" spans="1:12" x14ac:dyDescent="0.25">
      <c r="A94" s="29"/>
      <c r="B94" s="18"/>
      <c r="C94" s="82"/>
      <c r="D94" s="152"/>
      <c r="E94" s="152"/>
      <c r="F94" s="108"/>
      <c r="G94" s="15"/>
      <c r="H94" s="108"/>
      <c r="I94" s="109"/>
      <c r="J94" s="108"/>
      <c r="K94" s="109"/>
      <c r="L94" s="110"/>
    </row>
    <row r="95" spans="1:12" x14ac:dyDescent="0.25">
      <c r="A95" s="34" t="s">
        <v>97</v>
      </c>
      <c r="B95" s="35" t="s">
        <v>2</v>
      </c>
      <c r="C95" s="95"/>
      <c r="D95" s="80">
        <f>D96-H96</f>
        <v>2.6372518158949507</v>
      </c>
      <c r="E95" s="153">
        <f>E96-I96</f>
        <v>2.6372518158949507</v>
      </c>
      <c r="F95" s="48"/>
      <c r="G95" s="126"/>
      <c r="H95" s="48"/>
      <c r="I95" s="141"/>
      <c r="J95" s="172">
        <v>-3</v>
      </c>
      <c r="K95" s="173">
        <f>J95</f>
        <v>-3</v>
      </c>
      <c r="L95" s="99" t="s">
        <v>86</v>
      </c>
    </row>
    <row r="96" spans="1:12" x14ac:dyDescent="0.25">
      <c r="A96" s="37" t="s">
        <v>96</v>
      </c>
      <c r="B96" s="35" t="s">
        <v>2</v>
      </c>
      <c r="C96" s="95"/>
      <c r="D96" s="48">
        <f>D86</f>
        <v>8.2872518158949511</v>
      </c>
      <c r="E96" s="141">
        <f>E86</f>
        <v>8.2872518158949511</v>
      </c>
      <c r="F96" s="48"/>
      <c r="G96" s="126"/>
      <c r="H96" s="131">
        <f>H47</f>
        <v>5.65</v>
      </c>
      <c r="I96" s="146">
        <f>I47</f>
        <v>5.65</v>
      </c>
      <c r="J96" s="131"/>
      <c r="K96" s="146"/>
      <c r="L96" s="110"/>
    </row>
    <row r="97" spans="1:12" x14ac:dyDescent="0.25">
      <c r="A97" s="34" t="s">
        <v>98</v>
      </c>
      <c r="B97" s="35" t="s">
        <v>2</v>
      </c>
      <c r="C97" s="95"/>
      <c r="D97" s="48">
        <f>D96+H96</f>
        <v>13.937251815894951</v>
      </c>
      <c r="E97" s="141">
        <f>E96+I96</f>
        <v>13.937251815894951</v>
      </c>
      <c r="F97" s="48"/>
      <c r="G97" s="126"/>
      <c r="H97" s="48"/>
      <c r="I97" s="141"/>
      <c r="J97" s="48"/>
      <c r="K97" s="141"/>
      <c r="L97" s="199"/>
    </row>
    <row r="98" spans="1:12" x14ac:dyDescent="0.25">
      <c r="A98" s="29"/>
      <c r="B98" s="18"/>
      <c r="C98" s="82"/>
      <c r="D98" s="155"/>
      <c r="E98" s="152"/>
      <c r="F98" s="108"/>
      <c r="G98" s="15"/>
      <c r="H98" s="108"/>
      <c r="I98" s="109"/>
      <c r="J98" s="108"/>
      <c r="K98" s="109"/>
      <c r="L98" s="110"/>
    </row>
    <row r="99" spans="1:12" ht="15.6" x14ac:dyDescent="0.35">
      <c r="A99" s="34" t="s">
        <v>100</v>
      </c>
      <c r="B99" s="35" t="s">
        <v>115</v>
      </c>
      <c r="C99" s="95"/>
      <c r="D99" s="80">
        <f>D100-H100</f>
        <v>-86.25</v>
      </c>
      <c r="E99" s="153">
        <f>E100-I100</f>
        <v>-86.25</v>
      </c>
      <c r="F99" s="48"/>
      <c r="G99" s="126"/>
      <c r="H99" s="132"/>
      <c r="I99" s="148"/>
      <c r="J99" s="200">
        <f>-92.7+10*LOG10($C5/120)+$C21</f>
        <v>-91.7</v>
      </c>
      <c r="K99" s="201">
        <f>J99</f>
        <v>-91.7</v>
      </c>
      <c r="L99" s="134" t="s">
        <v>145</v>
      </c>
    </row>
    <row r="100" spans="1:12" ht="15.6" x14ac:dyDescent="0.35">
      <c r="A100" s="37" t="s">
        <v>99</v>
      </c>
      <c r="B100" s="35" t="s">
        <v>115</v>
      </c>
      <c r="C100" s="95"/>
      <c r="D100" s="48">
        <f>D87</f>
        <v>-80.599999999999994</v>
      </c>
      <c r="E100" s="141">
        <f>E87</f>
        <v>-80.599999999999994</v>
      </c>
      <c r="F100" s="48"/>
      <c r="G100" s="126"/>
      <c r="H100" s="131">
        <f>H51</f>
        <v>5.65</v>
      </c>
      <c r="I100" s="146">
        <f>I51</f>
        <v>5.65</v>
      </c>
      <c r="J100" s="131"/>
      <c r="K100" s="146"/>
      <c r="L100" s="110"/>
    </row>
    <row r="101" spans="1:12" ht="15.6" x14ac:dyDescent="0.35">
      <c r="A101" s="34" t="s">
        <v>101</v>
      </c>
      <c r="B101" s="35" t="s">
        <v>115</v>
      </c>
      <c r="C101" s="95"/>
      <c r="D101" s="48">
        <f>D100+H100</f>
        <v>-74.949999999999989</v>
      </c>
      <c r="E101" s="141">
        <f>E100+I100</f>
        <v>-74.949999999999989</v>
      </c>
      <c r="F101" s="48"/>
      <c r="G101" s="126"/>
      <c r="H101" s="132"/>
      <c r="I101" s="148"/>
      <c r="J101" s="48"/>
      <c r="K101" s="141"/>
      <c r="L101" s="199"/>
    </row>
    <row r="102" spans="1:12" x14ac:dyDescent="0.25">
      <c r="A102" s="29"/>
      <c r="B102" s="18"/>
      <c r="C102" s="82"/>
      <c r="D102" s="73"/>
      <c r="E102" s="25"/>
      <c r="F102" s="73"/>
      <c r="G102" s="111"/>
      <c r="H102" s="16"/>
      <c r="I102" s="17"/>
      <c r="J102" s="16"/>
      <c r="K102" s="17"/>
      <c r="L102" s="51"/>
    </row>
    <row r="103" spans="1:12" x14ac:dyDescent="0.25">
      <c r="A103" s="34" t="s">
        <v>103</v>
      </c>
      <c r="B103" s="81" t="s">
        <v>32</v>
      </c>
      <c r="C103" s="95"/>
      <c r="D103" s="80">
        <f>D104-H104</f>
        <v>-61.656075122407678</v>
      </c>
      <c r="E103" s="153">
        <f>E104-I104</f>
        <v>-61.656075122407678</v>
      </c>
      <c r="F103" s="48"/>
      <c r="G103" s="126"/>
      <c r="H103" s="48"/>
      <c r="I103" s="141"/>
      <c r="J103" s="200">
        <f>-92.7+10*LOG10($C5/120)+$C21+10*LOG(MAX($C9*12*$C7/$C5,$C6))</f>
        <v>-67.106075122407688</v>
      </c>
      <c r="K103" s="201">
        <f>J103</f>
        <v>-67.106075122407688</v>
      </c>
      <c r="L103" s="134" t="s">
        <v>145</v>
      </c>
    </row>
    <row r="104" spans="1:12" x14ac:dyDescent="0.25">
      <c r="A104" s="37" t="s">
        <v>102</v>
      </c>
      <c r="B104" s="81" t="s">
        <v>32</v>
      </c>
      <c r="C104" s="95"/>
      <c r="D104" s="48">
        <f>D88</f>
        <v>-56.00607512240768</v>
      </c>
      <c r="E104" s="141">
        <f>E88</f>
        <v>-56.00607512240768</v>
      </c>
      <c r="F104" s="48"/>
      <c r="G104" s="126"/>
      <c r="H104" s="131">
        <f>H55</f>
        <v>5.65</v>
      </c>
      <c r="I104" s="146">
        <f>I55</f>
        <v>5.65</v>
      </c>
      <c r="J104" s="131"/>
      <c r="K104" s="146"/>
      <c r="L104" s="22"/>
    </row>
    <row r="105" spans="1:12" x14ac:dyDescent="0.25">
      <c r="A105" s="34" t="s">
        <v>104</v>
      </c>
      <c r="B105" s="81" t="s">
        <v>32</v>
      </c>
      <c r="C105" s="95"/>
      <c r="D105" s="80">
        <f>D104+H104</f>
        <v>-50.356075122407681</v>
      </c>
      <c r="E105" s="153">
        <f>E104+I104</f>
        <v>-50.356075122407681</v>
      </c>
      <c r="F105" s="48"/>
      <c r="G105" s="126"/>
      <c r="H105" s="48"/>
      <c r="I105" s="141"/>
      <c r="J105" s="172">
        <v>-50</v>
      </c>
      <c r="K105" s="173">
        <f>J105</f>
        <v>-50</v>
      </c>
      <c r="L105" s="99" t="s">
        <v>86</v>
      </c>
    </row>
    <row r="106" spans="1:12" x14ac:dyDescent="0.25">
      <c r="A106" s="42"/>
      <c r="B106" s="25"/>
      <c r="C106" s="84"/>
      <c r="D106" s="24"/>
      <c r="E106" s="24"/>
      <c r="F106" s="45"/>
      <c r="G106" s="100"/>
      <c r="H106" s="124"/>
      <c r="I106" s="70"/>
      <c r="J106" s="124"/>
      <c r="K106" s="70"/>
      <c r="L106" s="22"/>
    </row>
    <row r="107" spans="1:12" x14ac:dyDescent="0.25">
      <c r="A107" s="34" t="s">
        <v>105</v>
      </c>
      <c r="B107" s="35" t="s">
        <v>2</v>
      </c>
      <c r="C107" s="95"/>
      <c r="D107" s="142"/>
      <c r="E107" s="142"/>
      <c r="F107" s="194">
        <f>F108-H108</f>
        <v>-915.76274818410525</v>
      </c>
      <c r="G107" s="129">
        <f>G108-I108</f>
        <v>2.6372518158949507</v>
      </c>
      <c r="H107" s="132"/>
      <c r="I107" s="148"/>
      <c r="J107" s="132"/>
      <c r="K107" s="173">
        <v>-3</v>
      </c>
      <c r="L107" s="99" t="s">
        <v>86</v>
      </c>
    </row>
    <row r="108" spans="1:12" x14ac:dyDescent="0.25">
      <c r="A108" s="37" t="s">
        <v>106</v>
      </c>
      <c r="B108" s="35" t="s">
        <v>2</v>
      </c>
      <c r="C108" s="95"/>
      <c r="D108" s="142"/>
      <c r="E108" s="142"/>
      <c r="F108" s="194">
        <f>F86</f>
        <v>-910.11274818410527</v>
      </c>
      <c r="G108" s="126">
        <f>G86</f>
        <v>8.2872518158949511</v>
      </c>
      <c r="H108" s="131">
        <f>H59</f>
        <v>5.65</v>
      </c>
      <c r="I108" s="146">
        <f>I59</f>
        <v>5.65</v>
      </c>
      <c r="J108" s="131"/>
      <c r="K108" s="146"/>
      <c r="L108" s="51"/>
    </row>
    <row r="109" spans="1:12" x14ac:dyDescent="0.25">
      <c r="A109" s="34" t="s">
        <v>107</v>
      </c>
      <c r="B109" s="35" t="s">
        <v>2</v>
      </c>
      <c r="C109" s="95"/>
      <c r="D109" s="142"/>
      <c r="E109" s="142"/>
      <c r="F109" s="194">
        <f>F108+H108</f>
        <v>-904.46274818410529</v>
      </c>
      <c r="G109" s="126">
        <f>G108+I108</f>
        <v>13.937251815894951</v>
      </c>
      <c r="H109" s="132"/>
      <c r="I109" s="148"/>
      <c r="J109" s="132"/>
      <c r="K109" s="148"/>
      <c r="L109" s="51"/>
    </row>
    <row r="110" spans="1:12" s="47" customFormat="1" x14ac:dyDescent="0.25">
      <c r="A110" s="66"/>
      <c r="B110" s="25"/>
      <c r="C110" s="84"/>
      <c r="D110" s="24"/>
      <c r="E110" s="24"/>
      <c r="F110" s="195"/>
      <c r="G110" s="100"/>
      <c r="H110" s="45"/>
      <c r="I110" s="24"/>
      <c r="J110" s="45"/>
      <c r="K110" s="24"/>
      <c r="L110" s="22"/>
    </row>
    <row r="111" spans="1:12" s="47" customFormat="1" ht="15.6" x14ac:dyDescent="0.35">
      <c r="A111" s="34" t="s">
        <v>108</v>
      </c>
      <c r="B111" s="35" t="s">
        <v>115</v>
      </c>
      <c r="C111" s="95"/>
      <c r="D111" s="141"/>
      <c r="E111" s="141"/>
      <c r="F111" s="194">
        <f>F112-H112</f>
        <v>-1004.6500000000002</v>
      </c>
      <c r="G111" s="129">
        <f>G112-I112</f>
        <v>-86.25</v>
      </c>
      <c r="H111" s="48"/>
      <c r="I111" s="141"/>
      <c r="J111" s="132"/>
      <c r="K111" s="201">
        <f>-92.7+10*LOG10($C5/120)+$C21</f>
        <v>-91.7</v>
      </c>
      <c r="L111" s="134" t="s">
        <v>145</v>
      </c>
    </row>
    <row r="112" spans="1:12" s="47" customFormat="1" ht="15.6" x14ac:dyDescent="0.35">
      <c r="A112" s="37" t="s">
        <v>109</v>
      </c>
      <c r="B112" s="35" t="s">
        <v>115</v>
      </c>
      <c r="C112" s="95"/>
      <c r="D112" s="141"/>
      <c r="E112" s="141"/>
      <c r="F112" s="194">
        <f>F87</f>
        <v>-999.00000000000023</v>
      </c>
      <c r="G112" s="126">
        <f>G87</f>
        <v>-80.599999999999994</v>
      </c>
      <c r="H112" s="131">
        <f>H63</f>
        <v>5.65</v>
      </c>
      <c r="I112" s="146">
        <f>I63</f>
        <v>5.65</v>
      </c>
      <c r="J112" s="131"/>
      <c r="K112" s="146"/>
      <c r="L112" s="22"/>
    </row>
    <row r="113" spans="1:12" s="47" customFormat="1" ht="15.6" x14ac:dyDescent="0.35">
      <c r="A113" s="34" t="s">
        <v>110</v>
      </c>
      <c r="B113" s="35" t="s">
        <v>115</v>
      </c>
      <c r="C113" s="95"/>
      <c r="D113" s="141"/>
      <c r="E113" s="141"/>
      <c r="F113" s="194">
        <f>F112+H112</f>
        <v>-993.35000000000025</v>
      </c>
      <c r="G113" s="126">
        <f>G112+I112</f>
        <v>-74.949999999999989</v>
      </c>
      <c r="H113" s="48"/>
      <c r="I113" s="141"/>
      <c r="J113" s="48"/>
      <c r="K113" s="141"/>
      <c r="L113" s="51"/>
    </row>
    <row r="114" spans="1:12" s="47" customFormat="1" ht="12.9" customHeight="1" x14ac:dyDescent="0.25">
      <c r="A114" s="66"/>
      <c r="B114" s="25"/>
      <c r="C114" s="84"/>
      <c r="D114" s="143"/>
      <c r="E114" s="143"/>
      <c r="F114" s="196"/>
      <c r="G114" s="127"/>
      <c r="H114" s="133"/>
      <c r="I114" s="149"/>
      <c r="J114" s="133"/>
      <c r="K114" s="149"/>
      <c r="L114" s="51"/>
    </row>
    <row r="115" spans="1:12" s="47" customFormat="1" x14ac:dyDescent="0.25">
      <c r="A115" s="34" t="s">
        <v>111</v>
      </c>
      <c r="B115" s="81" t="s">
        <v>32</v>
      </c>
      <c r="C115" s="98"/>
      <c r="D115" s="141"/>
      <c r="E115" s="141"/>
      <c r="F115" s="194">
        <f>F116-H116</f>
        <v>-980.05607512240795</v>
      </c>
      <c r="G115" s="129">
        <f>G116-I116</f>
        <v>-61.656075122407678</v>
      </c>
      <c r="H115" s="132"/>
      <c r="I115" s="148"/>
      <c r="J115" s="132"/>
      <c r="K115" s="201">
        <f>-92.7+10*LOG10($C5/120)+$C21+10*LOG(MAX($C9*12*$C7/$C5,$C6))</f>
        <v>-67.106075122407688</v>
      </c>
      <c r="L115" s="134" t="s">
        <v>145</v>
      </c>
    </row>
    <row r="116" spans="1:12" s="47" customFormat="1" x14ac:dyDescent="0.25">
      <c r="A116" s="37" t="s">
        <v>112</v>
      </c>
      <c r="B116" s="81" t="s">
        <v>32</v>
      </c>
      <c r="C116" s="98"/>
      <c r="D116" s="141"/>
      <c r="E116" s="141"/>
      <c r="F116" s="194">
        <f>F88</f>
        <v>-974.40607512240797</v>
      </c>
      <c r="G116" s="126">
        <f>G88</f>
        <v>-56.00607512240768</v>
      </c>
      <c r="H116" s="131">
        <f>H67</f>
        <v>5.65</v>
      </c>
      <c r="I116" s="146">
        <f>I67</f>
        <v>5.65</v>
      </c>
      <c r="J116" s="131"/>
      <c r="K116" s="146"/>
      <c r="L116" s="51"/>
    </row>
    <row r="117" spans="1:12" s="47" customFormat="1" x14ac:dyDescent="0.25">
      <c r="A117" s="34" t="s">
        <v>113</v>
      </c>
      <c r="B117" s="81" t="s">
        <v>32</v>
      </c>
      <c r="C117" s="98"/>
      <c r="D117" s="141"/>
      <c r="E117" s="141"/>
      <c r="F117" s="194">
        <f>F116+H116</f>
        <v>-968.75607512240799</v>
      </c>
      <c r="G117" s="129">
        <f>G116+I116</f>
        <v>-50.356075122407681</v>
      </c>
      <c r="H117" s="132"/>
      <c r="I117" s="148"/>
      <c r="J117" s="132"/>
      <c r="K117" s="173">
        <v>-50</v>
      </c>
      <c r="L117" s="99" t="s">
        <v>86</v>
      </c>
    </row>
    <row r="118" spans="1:12" s="47" customFormat="1" x14ac:dyDescent="0.25">
      <c r="A118" s="66"/>
      <c r="B118" s="25"/>
      <c r="C118" s="84"/>
      <c r="D118" s="24"/>
      <c r="E118" s="24"/>
      <c r="F118" s="45"/>
      <c r="G118" s="100"/>
      <c r="H118" s="133"/>
      <c r="I118" s="149"/>
      <c r="J118" s="133"/>
      <c r="K118" s="149"/>
      <c r="L118" s="56"/>
    </row>
    <row r="119" spans="1:12" ht="13.8" thickBot="1" x14ac:dyDescent="0.3">
      <c r="A119" s="49" t="s">
        <v>11</v>
      </c>
      <c r="B119" s="50"/>
      <c r="C119" s="104"/>
      <c r="D119" s="144"/>
      <c r="E119" s="144"/>
      <c r="F119" s="105"/>
      <c r="G119" s="128"/>
      <c r="H119" s="130"/>
      <c r="I119" s="150"/>
      <c r="J119" s="130"/>
      <c r="K119" s="150"/>
      <c r="L119" s="60" t="s">
        <v>12</v>
      </c>
    </row>
  </sheetData>
  <mergeCells count="25">
    <mergeCell ref="C2:G2"/>
    <mergeCell ref="C25:G25"/>
    <mergeCell ref="C35:G35"/>
    <mergeCell ref="D11:E11"/>
    <mergeCell ref="F11:G11"/>
    <mergeCell ref="D12:E12"/>
    <mergeCell ref="F12:G12"/>
    <mergeCell ref="D92:E92"/>
    <mergeCell ref="D76:E76"/>
    <mergeCell ref="F3:G3"/>
    <mergeCell ref="D3:E3"/>
    <mergeCell ref="F92:G92"/>
    <mergeCell ref="F36:G36"/>
    <mergeCell ref="C42:G42"/>
    <mergeCell ref="F43:G43"/>
    <mergeCell ref="J91:K91"/>
    <mergeCell ref="D26:E26"/>
    <mergeCell ref="D36:E36"/>
    <mergeCell ref="H91:I91"/>
    <mergeCell ref="H42:I42"/>
    <mergeCell ref="D43:E43"/>
    <mergeCell ref="F26:G26"/>
    <mergeCell ref="C75:G75"/>
    <mergeCell ref="C91:G91"/>
    <mergeCell ref="F76:G76"/>
  </mergeCells>
  <phoneticPr fontId="15" type="noConversion"/>
  <conditionalFormatting sqref="L119">
    <cfRule type="cellIs" dxfId="15" priority="85" stopIfTrue="1" operator="equal">
      <formula>"Yes"</formula>
    </cfRule>
    <cfRule type="cellIs" dxfId="14" priority="86" stopIfTrue="1" operator="notEqual">
      <formula>"Yes"</formula>
    </cfRule>
  </conditionalFormatting>
  <conditionalFormatting sqref="J95:K95">
    <cfRule type="cellIs" dxfId="13" priority="87" stopIfTrue="1" operator="lessThan">
      <formula>#REF!</formula>
    </cfRule>
  </conditionalFormatting>
  <conditionalFormatting sqref="K107">
    <cfRule type="cellIs" dxfId="12" priority="16" stopIfTrue="1" operator="lessThan">
      <formula>#REF!</formula>
    </cfRule>
  </conditionalFormatting>
  <conditionalFormatting sqref="D95">
    <cfRule type="cellIs" dxfId="11" priority="13" operator="lessThan">
      <formula>$J$95</formula>
    </cfRule>
  </conditionalFormatting>
  <conditionalFormatting sqref="E95">
    <cfRule type="cellIs" dxfId="10" priority="12" operator="lessThan">
      <formula>$K$95</formula>
    </cfRule>
  </conditionalFormatting>
  <conditionalFormatting sqref="D99">
    <cfRule type="cellIs" dxfId="9" priority="11" operator="lessThan">
      <formula>$J$99</formula>
    </cfRule>
  </conditionalFormatting>
  <conditionalFormatting sqref="E99">
    <cfRule type="cellIs" dxfId="8" priority="10" operator="lessThan">
      <formula>$K$99</formula>
    </cfRule>
  </conditionalFormatting>
  <conditionalFormatting sqref="D103">
    <cfRule type="cellIs" dxfId="7" priority="9" operator="lessThan">
      <formula>$J$103</formula>
    </cfRule>
  </conditionalFormatting>
  <conditionalFormatting sqref="E103">
    <cfRule type="cellIs" dxfId="6" priority="8" operator="lessThan">
      <formula>$K$103</formula>
    </cfRule>
  </conditionalFormatting>
  <conditionalFormatting sqref="D105">
    <cfRule type="cellIs" dxfId="5" priority="7" operator="greaterThan">
      <formula>$J$105</formula>
    </cfRule>
  </conditionalFormatting>
  <conditionalFormatting sqref="E105">
    <cfRule type="cellIs" dxfId="4" priority="6" operator="greaterThan">
      <formula>$K$105</formula>
    </cfRule>
  </conditionalFormatting>
  <conditionalFormatting sqref="G107">
    <cfRule type="cellIs" dxfId="3" priority="5" operator="lessThan">
      <formula>$K$107</formula>
    </cfRule>
  </conditionalFormatting>
  <conditionalFormatting sqref="G111">
    <cfRule type="cellIs" dxfId="2" priority="4" operator="lessThan">
      <formula>$K$111</formula>
    </cfRule>
  </conditionalFormatting>
  <conditionalFormatting sqref="G115">
    <cfRule type="cellIs" dxfId="1" priority="3" operator="lessThan">
      <formula>$K$115</formula>
    </cfRule>
  </conditionalFormatting>
  <conditionalFormatting sqref="G117">
    <cfRule type="cellIs" dxfId="0" priority="2" operator="greaterThan">
      <formula>$K$117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7.5.13.1-1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2023-10-31T16:02:12Z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(3)c5Hw9nQLNuc0ahEbhjt9ZRjAPIYchA2DyHmgxohRJM9TLk1iHocrXeBpAbHGkOvu/B9dQP4Y
Pvz1qFwyseuOTmr189buQxPfqf+N6P4I6lsscTbNOzs5di5EIwNoDb1QBY1sbtPSYqWXFs6b
TkzwLROk6Mt+FDjwpAnzQ7CLKeQY1tzI0yZfHEeNlrOt7gpmOBlCH4X+fIN7JhCgzklrMYwM
mebKHKIdIuqVwhxOYC</vt:lpwstr>
  </property>
  <property fmtid="{D5CDD505-2E9C-101B-9397-08002B2CF9AE}" pid="9" name="_2015_ms_pID_7253431">
    <vt:lpwstr>kuxY7xh6KpV0pT9nWw87acffQOBjdQ8/gnXfGj+GaFWITDA40ANPMM
NdBmJU2798TrH2eIG+AW/NG/FjPwHL+4Uchsc1G/XMH7vm2lr9TAF+m3lQ8WHWtBkRrQSi4V
RJee+VwEQQL32z87OpDbnavjd/3wv0a75RloHHBL539vIL0ke2ZlRU6HCaYLXryocryfKHcL
jgajln4/cYtOxy741XWqtjEA75yCQKc1qe/j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